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5B48BED-E7C5-472A-9CDA-54F12DB15CBB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8">'AĞUSTOS 2025'!$D$60:$J$71</definedName>
    <definedName name="_xlnm.Print_Area" localSheetId="0">'ARALIK 2024'!$A$1:$N$41</definedName>
    <definedName name="_xlnm.Print_Area" localSheetId="12">'ARALIK 2025'!$B$2:$J$41</definedName>
    <definedName name="_xlnm.Print_Area" localSheetId="1">'OCAK 2025'!$A$1:$N$41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3" l="1"/>
  <c r="C37" i="25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D37" i="24"/>
  <c r="C37" i="24"/>
  <c r="F36" i="24"/>
  <c r="J5" i="24" s="1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J4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14" i="21"/>
  <c r="Q13" i="21"/>
  <c r="Q12" i="21"/>
  <c r="Q11" i="21"/>
  <c r="Q10" i="21"/>
  <c r="Q9" i="21"/>
  <c r="Q7" i="21"/>
  <c r="Q5" i="21"/>
  <c r="Q4" i="21"/>
  <c r="Q3" i="21"/>
  <c r="Q14" i="20"/>
  <c r="Q13" i="20"/>
  <c r="Q12" i="20"/>
  <c r="Q11" i="20"/>
  <c r="Q10" i="20"/>
  <c r="Q9" i="20"/>
  <c r="Q7" i="20"/>
  <c r="Q5" i="20"/>
  <c r="Q4" i="20"/>
  <c r="Q3" i="20"/>
  <c r="C37" i="22"/>
  <c r="F36" i="22"/>
  <c r="D35" i="22"/>
  <c r="D37" i="22" s="1"/>
  <c r="C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11" i="19"/>
  <c r="Q10" i="19"/>
  <c r="Q9" i="19"/>
  <c r="J4" i="15"/>
  <c r="J5" i="15" s="1"/>
  <c r="Q7" i="19"/>
  <c r="Q5" i="19"/>
  <c r="Q4" i="19"/>
  <c r="Q3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7" i="18"/>
  <c r="Q5" i="18"/>
  <c r="Q4" i="18"/>
  <c r="Q3" i="18"/>
  <c r="Q12" i="17"/>
  <c r="Q8" i="17"/>
  <c r="Q9" i="17"/>
  <c r="Q10" i="17"/>
  <c r="Q6" i="17"/>
  <c r="Q5" i="17"/>
  <c r="Q4" i="17"/>
  <c r="Q3" i="17"/>
  <c r="AC2" i="17"/>
  <c r="Q10" i="16"/>
  <c r="Q9" i="16"/>
  <c r="Q8" i="16"/>
  <c r="Q10" i="15"/>
  <c r="Q9" i="15"/>
  <c r="Q8" i="15"/>
  <c r="J71" i="15"/>
  <c r="J68" i="15"/>
  <c r="J63" i="15"/>
  <c r="J65" i="15"/>
  <c r="Q6" i="16"/>
  <c r="Q5" i="16"/>
  <c r="Q4" i="16"/>
  <c r="Q3" i="16"/>
  <c r="C37" i="15"/>
  <c r="Q6" i="15"/>
  <c r="Q5" i="15"/>
  <c r="Q4" i="15"/>
  <c r="Q3" i="15"/>
  <c r="J66" i="15"/>
  <c r="J67" i="15"/>
  <c r="J69" i="15"/>
  <c r="J62" i="15"/>
  <c r="J64" i="15"/>
  <c r="J61" i="15"/>
  <c r="Q6" i="14"/>
  <c r="Q5" i="14"/>
  <c r="Q4" i="14"/>
  <c r="Q3" i="14"/>
  <c r="F37" i="23" l="1"/>
  <c r="J4" i="23" s="1"/>
  <c r="J36" i="25"/>
  <c r="J4" i="25"/>
  <c r="J36" i="24"/>
  <c r="F37" i="22"/>
  <c r="J36" i="22" s="1"/>
  <c r="F37" i="21"/>
  <c r="J36" i="21" s="1"/>
  <c r="F37" i="20"/>
  <c r="J4" i="20" s="1"/>
  <c r="Q3" i="13"/>
  <c r="J36" i="23" l="1"/>
  <c r="J5" i="23"/>
  <c r="J35" i="23" s="1"/>
  <c r="J5" i="25"/>
  <c r="L36" i="24"/>
  <c r="J4" i="22"/>
  <c r="J5" i="22" s="1"/>
  <c r="J4" i="21"/>
  <c r="J5" i="21" s="1"/>
  <c r="J5" i="20"/>
  <c r="J36" i="20"/>
  <c r="Q3" i="12"/>
  <c r="J5" i="10"/>
  <c r="J5" i="9"/>
  <c r="J5" i="8"/>
  <c r="AC2" i="19"/>
  <c r="AC2" i="18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39" i="23" l="1"/>
  <c r="J7" i="24" s="1"/>
  <c r="J35" i="24" s="1"/>
  <c r="J39" i="24" s="1"/>
  <c r="J7" i="25" s="1"/>
  <c r="J35" i="25" s="1"/>
  <c r="J39" i="25" s="1"/>
  <c r="L36" i="23"/>
  <c r="L36" i="25"/>
  <c r="L36" i="22"/>
  <c r="L36" i="21"/>
  <c r="L36" i="20"/>
  <c r="F37" i="12"/>
  <c r="J36" i="12" s="1"/>
  <c r="F37" i="19"/>
  <c r="J4" i="19" s="1"/>
  <c r="F37" i="18"/>
  <c r="J4" i="18" s="1"/>
  <c r="F37" i="17"/>
  <c r="F37" i="16"/>
  <c r="J4" i="16" s="1"/>
  <c r="F37" i="15"/>
  <c r="F37" i="14"/>
  <c r="F37" i="13"/>
  <c r="F37" i="11"/>
  <c r="J36" i="11" s="1"/>
  <c r="F37" i="10"/>
  <c r="J4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9" l="1"/>
  <c r="J5" i="19"/>
  <c r="J5" i="18"/>
  <c r="J36" i="18"/>
  <c r="J4" i="17"/>
  <c r="J5" i="17" s="1"/>
  <c r="J36" i="17"/>
  <c r="J36" i="16"/>
  <c r="J5" i="16"/>
  <c r="J36" i="14"/>
  <c r="J4" i="13"/>
  <c r="J5" i="13" s="1"/>
  <c r="J36" i="13"/>
  <c r="J4" i="12"/>
  <c r="J5" i="12" s="1"/>
  <c r="L36" i="12" s="1"/>
  <c r="J4" i="11"/>
  <c r="J5" i="11" s="1"/>
  <c r="L36" i="11" s="1"/>
  <c r="J36" i="10"/>
  <c r="J36" i="8"/>
  <c r="J4" i="9"/>
  <c r="J36" i="15"/>
  <c r="J4" i="14"/>
  <c r="J5" i="14" s="1"/>
  <c r="F37" i="7"/>
  <c r="J36" i="7" s="1"/>
  <c r="L36" i="19" l="1"/>
  <c r="L36" i="18"/>
  <c r="L36" i="17"/>
  <c r="L36" i="16"/>
  <c r="L36" i="15"/>
  <c r="L36" i="14"/>
  <c r="L36" i="13"/>
  <c r="L36" i="10"/>
  <c r="N36" i="10" s="1"/>
  <c r="L36" i="9"/>
  <c r="N36" i="9" s="1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C9" authorId="0" shapeId="0" xr:uid="{19D46CED-89BB-43BC-BC54-B90134DC98D3}">
      <text>
        <r>
          <rPr>
            <b/>
            <sz val="9"/>
            <color indexed="81"/>
            <rFont val="Tahoma"/>
            <family val="2"/>
            <charset val="162"/>
          </rPr>
          <t>PC:</t>
        </r>
        <r>
          <rPr>
            <sz val="9"/>
            <color indexed="81"/>
            <rFont val="Tahoma"/>
            <family val="2"/>
            <charset val="162"/>
          </rPr>
          <t xml:space="preserve">
ŞAMMA KARAKUS ALDI</t>
        </r>
      </text>
    </comment>
  </commentList>
</comments>
</file>

<file path=xl/sharedStrings.xml><?xml version="1.0" encoding="utf-8"?>
<sst xmlns="http://schemas.openxmlformats.org/spreadsheetml/2006/main" count="1079" uniqueCount="116">
  <si>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</si>
  <si>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</si>
  <si>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</si>
  <si>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</si>
  <si>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</si>
  <si>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</si>
  <si>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</si>
  <si>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</si>
  <si>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</si>
  <si>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</si>
  <si>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</si>
  <si>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</si>
  <si>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</si>
  <si>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</si>
  <si>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</si>
  <si>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</si>
  <si>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</si>
  <si>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</si>
  <si>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</si>
  <si>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</si>
  <si>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</si>
  <si>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</si>
  <si>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</si>
  <si>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</si>
  <si>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</si>
  <si>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</si>
  <si>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</si>
  <si>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</si>
  <si>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</si>
  <si>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</si>
  <si>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</si>
  <si>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</si>
  <si>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</si>
  <si>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MUSTAFA EREN </t>
  </si>
  <si>
    <t>Z. EYYÜP AĞA</t>
  </si>
  <si>
    <t>V. EYYÜP AĞA</t>
  </si>
  <si>
    <t xml:space="preserve">Mustafa Eren </t>
  </si>
  <si>
    <t>+90 531 280 81 71</t>
  </si>
  <si>
    <t>H. EYYÜP AĞA</t>
  </si>
  <si>
    <t>Z.EYYÜP AĞA</t>
  </si>
  <si>
    <t>V.EYYÜP AĞA</t>
  </si>
  <si>
    <t>Satış</t>
  </si>
  <si>
    <t>MAKROPASS 25 KG OPP</t>
  </si>
  <si>
    <t>AD</t>
  </si>
  <si>
    <t>YM2</t>
  </si>
  <si>
    <t>Makro By-pass 13 Ad.</t>
  </si>
  <si>
    <t>İsak Ünlü bilgisi dahilinde haziran ayında Kesilecek</t>
  </si>
  <si>
    <t>HAZİRAN SÜTÜNE YAZILDI</t>
  </si>
  <si>
    <t>Makropass 13 Ad.</t>
  </si>
  <si>
    <t>GOLD MISIR FLAKE</t>
  </si>
  <si>
    <t>GÜNEY SIĞIR SÜT YEMİ 19 PROTEİN PREMİUM</t>
  </si>
  <si>
    <t>GÜNEY SÜT BUZAĞI BÜYÜTME PREMİUM</t>
  </si>
  <si>
    <t>31.08.2025</t>
  </si>
  <si>
    <t>Eylül Sütünden Kesilecek</t>
  </si>
  <si>
    <t>21 ŞUBAT</t>
  </si>
  <si>
    <t>10 MART</t>
  </si>
  <si>
    <t>23 MAYIS</t>
  </si>
  <si>
    <t>27 MAYIS</t>
  </si>
  <si>
    <t>4 HAZİRAN</t>
  </si>
  <si>
    <t>20 HAZİRAN</t>
  </si>
  <si>
    <t>28 HAZİRAN</t>
  </si>
  <si>
    <t>6 TEMMUZ</t>
  </si>
  <si>
    <t>15 AĞUSTOS</t>
  </si>
  <si>
    <t>21 AĞUSTOS</t>
  </si>
  <si>
    <t>Yağ Oranı</t>
  </si>
  <si>
    <t>akınan numune</t>
  </si>
  <si>
    <t>aylık litre</t>
  </si>
  <si>
    <t>OCAK</t>
  </si>
  <si>
    <t>ŞUBAT</t>
  </si>
  <si>
    <t>MART</t>
  </si>
  <si>
    <t>NİSAN</t>
  </si>
  <si>
    <t>MAYIS</t>
  </si>
  <si>
    <t>HAZİRAN</t>
  </si>
  <si>
    <t>TEMMUZ</t>
  </si>
  <si>
    <t>AĞUSTOS</t>
  </si>
  <si>
    <t>YAĞ ORTALAMA</t>
  </si>
  <si>
    <t>BİRİM FİYAT</t>
  </si>
  <si>
    <t>DİRHEM</t>
  </si>
  <si>
    <t>YAĞ ORTALAMA OLMASI GEREKEN</t>
  </si>
  <si>
    <t>AYLIK TONAJ</t>
  </si>
  <si>
    <t>TOPLAM YAĞ CEZASI</t>
  </si>
  <si>
    <t>AĞUSTOS AYI BİTİNCE YAĞ CEZASI UYGULANACAK</t>
  </si>
  <si>
    <t>5 Aylık Yağ Cezası</t>
  </si>
  <si>
    <t>Ekim Sütünden Kesilecek</t>
  </si>
  <si>
    <t>Gold Mıs.Fla. 150 Ad.</t>
  </si>
  <si>
    <t>Güney Süt 19 100 Ad.</t>
  </si>
  <si>
    <t>Güney Buz.Büy. 20 Ad.</t>
  </si>
  <si>
    <t>Makropass By Pass 13 Ad.</t>
  </si>
  <si>
    <t>EYLÜL SÜTÜNE YAZILDI</t>
  </si>
  <si>
    <t>YAĞ CEZA İADESİ - İSAK ÜNLÜ TALİMAT</t>
  </si>
  <si>
    <t>H.EYYÜP AĞA</t>
  </si>
  <si>
    <t>Kasım Sütünden Kesilecek-İsak Ünlü Bilgisi Dahilinde</t>
  </si>
  <si>
    <t>31.12.2025</t>
  </si>
  <si>
    <t>Aralık Sütünden Kesilecek</t>
  </si>
  <si>
    <t>Mısır Flake 100 Ad.</t>
  </si>
  <si>
    <t>Güney Süt 19 Pre. 100 Ad.</t>
  </si>
  <si>
    <t>Güney Buz.Büy. 10 Ad.</t>
  </si>
  <si>
    <t>KASIM SÜTÜNE YAZILDI</t>
  </si>
  <si>
    <t>V.EYYÜPAĞA</t>
  </si>
  <si>
    <t>ARPA FLAKE ÇUVALLI</t>
  </si>
  <si>
    <t>ŞUBAT SÜTÜNDEN KESİLECEK</t>
  </si>
  <si>
    <t>YEMCİ BEY BUZAĞI BÜYÜTME</t>
  </si>
  <si>
    <t>YEMCİ BEY SÜT 19 PRENSES YEMİ PELET</t>
  </si>
  <si>
    <t>Güney 19 Prem. 100 Ad.</t>
  </si>
  <si>
    <t>ARALIK SÜTÜNE YAZILDI</t>
  </si>
  <si>
    <t>Z.EYYÜPAĞA</t>
  </si>
  <si>
    <t>Z.K.EYYÜPAĞA</t>
  </si>
  <si>
    <t>MISIR FLAKE ÇUVALLI</t>
  </si>
  <si>
    <t>Arpa Flake 20 Ad.</t>
  </si>
  <si>
    <t>Yemci Bey Buz.Büy.10 Ad.</t>
  </si>
  <si>
    <t>Yemcibey Süt 19 30 Ad.</t>
  </si>
  <si>
    <t>Arpa Flake 30 Ad.</t>
  </si>
  <si>
    <t>Mısır Flake 30 Ad.</t>
  </si>
  <si>
    <t>Yemcibey Süt 19 40 Ad.</t>
  </si>
  <si>
    <t>ŞUBAT SÜTÜNE YAZILDI</t>
  </si>
  <si>
    <t>H.EYYÜPA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</si>
</sst>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  <numFmt numFmtId="170" formatCode="0.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rgb="FFFF0000"/>
      <name val="Calibri"/>
      <family val="2"/>
      <scheme val="minor"/>
    </font>
    <font>
      <sz val="11"/>
      <name val="Calibri"/>
      <family val="2"/>
      <charset val="16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91">
    <xf numFmtId="0" fontId="0" fillId="0" borderId="0"/>
    <xf numFmtId="0" fontId="15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25" applyNumberFormat="0" applyAlignment="0" applyProtection="0"/>
    <xf numFmtId="0" fontId="27" fillId="7" borderId="26" applyNumberFormat="0" applyAlignment="0" applyProtection="0"/>
    <xf numFmtId="0" fontId="28" fillId="7" borderId="25" applyNumberFormat="0" applyAlignment="0" applyProtection="0"/>
    <xf numFmtId="0" fontId="29" fillId="0" borderId="27" applyNumberFormat="0" applyFill="0" applyAlignment="0" applyProtection="0"/>
    <xf numFmtId="0" fontId="30" fillId="8" borderId="28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30" applyNumberFormat="0" applyFill="0" applyAlignment="0" applyProtection="0"/>
    <xf numFmtId="0" fontId="33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3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33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3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33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33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8" fillId="0" borderId="0"/>
    <xf numFmtId="0" fontId="14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43" fontId="1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29">
    <xf numFmtId="0" fontId="0" fillId="0" borderId="0" xfId="0"/>
    <xf numFmtId="0" fontId="16" fillId="0" borderId="4" xfId="0" applyFont="1" applyBorder="1" applyAlignment="1">
      <alignment horizontal="center"/>
    </xf>
    <xf numFmtId="3" fontId="16" fillId="0" borderId="5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164" fontId="16" fillId="0" borderId="5" xfId="0" applyNumberFormat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4" fontId="1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6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9" fillId="0" borderId="0" xfId="210" applyNumberFormat="1" applyAlignment="1">
      <alignment horizontal="right"/>
    </xf>
    <xf numFmtId="43" fontId="0" fillId="0" borderId="0" xfId="230" applyFont="1"/>
    <xf numFmtId="4" fontId="8" fillId="2" borderId="9" xfId="231" applyNumberFormat="1" applyFill="1" applyBorder="1" applyAlignment="1">
      <alignment horizontal="right"/>
    </xf>
    <xf numFmtId="169" fontId="8" fillId="2" borderId="9" xfId="231" applyNumberFormat="1" applyFill="1" applyBorder="1" applyAlignment="1">
      <alignment horizontal="right"/>
    </xf>
    <xf numFmtId="3" fontId="8" fillId="2" borderId="9" xfId="231" applyNumberFormat="1" applyFill="1" applyBorder="1"/>
    <xf numFmtId="0" fontId="0" fillId="34" borderId="9" xfId="0" applyFill="1" applyBorder="1"/>
    <xf numFmtId="0" fontId="8" fillId="2" borderId="9" xfId="231" applyFill="1" applyBorder="1"/>
    <xf numFmtId="167" fontId="8" fillId="2" borderId="9" xfId="231" applyNumberFormat="1" applyFill="1" applyBorder="1" applyAlignment="1">
      <alignment horizontal="right"/>
    </xf>
    <xf numFmtId="49" fontId="8" fillId="2" borderId="9" xfId="231" applyNumberFormat="1" applyFill="1" applyBorder="1" applyAlignment="1">
      <alignment horizontal="left"/>
    </xf>
    <xf numFmtId="14" fontId="0" fillId="2" borderId="9" xfId="0" applyNumberFormat="1" applyFill="1" applyBorder="1"/>
    <xf numFmtId="168" fontId="8" fillId="2" borderId="9" xfId="231" applyNumberFormat="1" applyFill="1" applyBorder="1" applyAlignment="1">
      <alignment horizontal="left"/>
    </xf>
    <xf numFmtId="0" fontId="8" fillId="0" borderId="0" xfId="231"/>
    <xf numFmtId="168" fontId="8" fillId="0" borderId="0" xfId="231" applyNumberFormat="1" applyAlignment="1">
      <alignment horizontal="left"/>
    </xf>
    <xf numFmtId="167" fontId="8" fillId="0" borderId="0" xfId="231" applyNumberFormat="1" applyAlignment="1">
      <alignment horizontal="right"/>
    </xf>
    <xf numFmtId="49" fontId="8" fillId="0" borderId="0" xfId="231" applyNumberFormat="1" applyAlignment="1">
      <alignment horizontal="left"/>
    </xf>
    <xf numFmtId="169" fontId="8" fillId="0" borderId="0" xfId="231" applyNumberFormat="1" applyAlignment="1">
      <alignment horizontal="right"/>
    </xf>
    <xf numFmtId="4" fontId="8" fillId="0" borderId="0" xfId="231" applyNumberFormat="1" applyAlignment="1">
      <alignment horizontal="right"/>
    </xf>
    <xf numFmtId="3" fontId="8" fillId="0" borderId="0" xfId="231" applyNumberFormat="1"/>
    <xf numFmtId="4" fontId="8" fillId="34" borderId="9" xfId="231" applyNumberFormat="1" applyFill="1" applyBorder="1" applyAlignment="1">
      <alignment horizontal="right"/>
    </xf>
    <xf numFmtId="0" fontId="0" fillId="35" borderId="9" xfId="0" applyFill="1" applyBorder="1"/>
    <xf numFmtId="4" fontId="8" fillId="35" borderId="9" xfId="231" applyNumberFormat="1" applyFill="1" applyBorder="1" applyAlignment="1">
      <alignment horizontal="right"/>
    </xf>
    <xf numFmtId="168" fontId="8" fillId="35" borderId="9" xfId="231" applyNumberFormat="1" applyFill="1" applyBorder="1" applyAlignment="1">
      <alignment horizontal="left"/>
    </xf>
    <xf numFmtId="14" fontId="0" fillId="35" borderId="9" xfId="0" applyNumberFormat="1" applyFill="1" applyBorder="1"/>
    <xf numFmtId="167" fontId="8" fillId="35" borderId="9" xfId="231" applyNumberFormat="1" applyFill="1" applyBorder="1" applyAlignment="1">
      <alignment horizontal="right"/>
    </xf>
    <xf numFmtId="49" fontId="8" fillId="35" borderId="9" xfId="231" applyNumberFormat="1" applyFill="1" applyBorder="1" applyAlignment="1">
      <alignment horizontal="left"/>
    </xf>
    <xf numFmtId="3" fontId="8" fillId="35" borderId="9" xfId="231" applyNumberFormat="1" applyFill="1" applyBorder="1"/>
    <xf numFmtId="169" fontId="8" fillId="35" borderId="9" xfId="231" applyNumberFormat="1" applyFill="1" applyBorder="1" applyAlignment="1">
      <alignment horizontal="right"/>
    </xf>
    <xf numFmtId="0" fontId="8" fillId="35" borderId="9" xfId="231" applyFill="1" applyBorder="1"/>
    <xf numFmtId="0" fontId="7" fillId="0" borderId="9" xfId="251" applyBorder="1"/>
    <xf numFmtId="164" fontId="7" fillId="0" borderId="9" xfId="251" applyNumberFormat="1" applyBorder="1"/>
    <xf numFmtId="4" fontId="7" fillId="0" borderId="9" xfId="251" applyNumberFormat="1" applyBorder="1" applyAlignment="1">
      <alignment horizontal="right"/>
    </xf>
    <xf numFmtId="169" fontId="7" fillId="0" borderId="9" xfId="251" applyNumberFormat="1" applyBorder="1" applyAlignment="1">
      <alignment horizontal="right"/>
    </xf>
    <xf numFmtId="3" fontId="7" fillId="0" borderId="9" xfId="251" applyNumberFormat="1" applyBorder="1"/>
    <xf numFmtId="49" fontId="7" fillId="0" borderId="9" xfId="251" applyNumberFormat="1" applyBorder="1" applyAlignment="1">
      <alignment horizontal="left"/>
    </xf>
    <xf numFmtId="167" fontId="7" fillId="0" borderId="9" xfId="251" applyNumberFormat="1" applyBorder="1" applyAlignment="1">
      <alignment horizontal="right"/>
    </xf>
    <xf numFmtId="168" fontId="7" fillId="0" borderId="9" xfId="251" applyNumberFormat="1" applyBorder="1" applyAlignment="1">
      <alignment horizontal="left"/>
    </xf>
    <xf numFmtId="0" fontId="7" fillId="0" borderId="0" xfId="251"/>
    <xf numFmtId="168" fontId="7" fillId="0" borderId="0" xfId="251" applyNumberFormat="1" applyAlignment="1">
      <alignment horizontal="left"/>
    </xf>
    <xf numFmtId="167" fontId="7" fillId="0" borderId="0" xfId="251" applyNumberFormat="1" applyAlignment="1">
      <alignment horizontal="right"/>
    </xf>
    <xf numFmtId="49" fontId="7" fillId="0" borderId="0" xfId="251" applyNumberFormat="1" applyAlignment="1">
      <alignment horizontal="left"/>
    </xf>
    <xf numFmtId="169" fontId="7" fillId="0" borderId="0" xfId="251" applyNumberFormat="1" applyAlignment="1">
      <alignment horizontal="right"/>
    </xf>
    <xf numFmtId="4" fontId="7" fillId="0" borderId="0" xfId="251" applyNumberFormat="1" applyAlignment="1">
      <alignment horizontal="right"/>
    </xf>
    <xf numFmtId="3" fontId="7" fillId="0" borderId="0" xfId="251" applyNumberFormat="1"/>
    <xf numFmtId="164" fontId="7" fillId="0" borderId="0" xfId="251" applyNumberFormat="1"/>
    <xf numFmtId="49" fontId="0" fillId="0" borderId="0" xfId="0" applyNumberFormat="1"/>
    <xf numFmtId="170" fontId="0" fillId="0" borderId="0" xfId="0" applyNumberFormat="1"/>
    <xf numFmtId="49" fontId="0" fillId="2" borderId="0" xfId="0" applyNumberFormat="1" applyFill="1"/>
    <xf numFmtId="0" fontId="0" fillId="2" borderId="0" xfId="0" applyFill="1"/>
    <xf numFmtId="0" fontId="6" fillId="0" borderId="9" xfId="271" applyBorder="1"/>
    <xf numFmtId="4" fontId="6" fillId="0" borderId="9" xfId="271" applyNumberFormat="1" applyBorder="1" applyAlignment="1">
      <alignment horizontal="right"/>
    </xf>
    <xf numFmtId="169" fontId="6" fillId="0" borderId="9" xfId="271" applyNumberFormat="1" applyBorder="1" applyAlignment="1">
      <alignment horizontal="right"/>
    </xf>
    <xf numFmtId="164" fontId="6" fillId="0" borderId="9" xfId="271" applyNumberFormat="1" applyBorder="1"/>
    <xf numFmtId="49" fontId="6" fillId="0" borderId="9" xfId="271" applyNumberFormat="1" applyBorder="1" applyAlignment="1">
      <alignment horizontal="left"/>
    </xf>
    <xf numFmtId="3" fontId="6" fillId="0" borderId="9" xfId="271" applyNumberFormat="1" applyBorder="1"/>
    <xf numFmtId="167" fontId="6" fillId="0" borderId="9" xfId="271" applyNumberFormat="1" applyBorder="1" applyAlignment="1">
      <alignment horizontal="right"/>
    </xf>
    <xf numFmtId="14" fontId="0" fillId="0" borderId="9" xfId="0" applyNumberFormat="1" applyBorder="1"/>
    <xf numFmtId="167" fontId="7" fillId="0" borderId="9" xfId="251" applyNumberFormat="1" applyFill="1" applyBorder="1" applyAlignment="1">
      <alignment horizontal="right"/>
    </xf>
    <xf numFmtId="168" fontId="6" fillId="0" borderId="9" xfId="271" applyNumberFormat="1" applyBorder="1" applyAlignment="1">
      <alignment horizontal="left"/>
    </xf>
    <xf numFmtId="43" fontId="0" fillId="0" borderId="11" xfId="230" applyFont="1" applyFill="1" applyBorder="1"/>
    <xf numFmtId="168" fontId="7" fillId="2" borderId="9" xfId="251" applyNumberFormat="1" applyFill="1" applyBorder="1" applyAlignment="1">
      <alignment horizontal="left"/>
    </xf>
    <xf numFmtId="167" fontId="7" fillId="2" borderId="9" xfId="251" applyNumberFormat="1" applyFill="1" applyBorder="1" applyAlignment="1">
      <alignment horizontal="right"/>
    </xf>
    <xf numFmtId="49" fontId="7" fillId="2" borderId="9" xfId="251" applyNumberFormat="1" applyFill="1" applyBorder="1" applyAlignment="1">
      <alignment horizontal="left"/>
    </xf>
    <xf numFmtId="3" fontId="7" fillId="2" borderId="9" xfId="251" applyNumberFormat="1" applyFill="1" applyBorder="1"/>
    <xf numFmtId="169" fontId="7" fillId="2" borderId="9" xfId="251" applyNumberFormat="1" applyFill="1" applyBorder="1" applyAlignment="1">
      <alignment horizontal="right"/>
    </xf>
    <xf numFmtId="4" fontId="7" fillId="2" borderId="9" xfId="251" applyNumberFormat="1" applyFill="1" applyBorder="1" applyAlignment="1">
      <alignment horizontal="right"/>
    </xf>
    <xf numFmtId="0" fontId="7" fillId="2" borderId="9" xfId="251" applyFill="1" applyBorder="1"/>
    <xf numFmtId="164" fontId="7" fillId="2" borderId="9" xfId="251" applyNumberFormat="1" applyFill="1" applyBorder="1"/>
    <xf numFmtId="168" fontId="7" fillId="35" borderId="9" xfId="251" applyNumberFormat="1" applyFill="1" applyBorder="1" applyAlignment="1">
      <alignment horizontal="left"/>
    </xf>
    <xf numFmtId="167" fontId="7" fillId="35" borderId="9" xfId="251" applyNumberFormat="1" applyFill="1" applyBorder="1" applyAlignment="1">
      <alignment horizontal="right"/>
    </xf>
    <xf numFmtId="49" fontId="7" fillId="35" borderId="9" xfId="251" applyNumberFormat="1" applyFill="1" applyBorder="1" applyAlignment="1">
      <alignment horizontal="left"/>
    </xf>
    <xf numFmtId="3" fontId="7" fillId="35" borderId="9" xfId="251" applyNumberFormat="1" applyFill="1" applyBorder="1"/>
    <xf numFmtId="169" fontId="7" fillId="35" borderId="9" xfId="251" applyNumberFormat="1" applyFill="1" applyBorder="1" applyAlignment="1">
      <alignment horizontal="right"/>
    </xf>
    <xf numFmtId="4" fontId="7" fillId="35" borderId="9" xfId="251" applyNumberFormat="1" applyFill="1" applyBorder="1" applyAlignment="1">
      <alignment horizontal="right"/>
    </xf>
    <xf numFmtId="0" fontId="7" fillId="35" borderId="9" xfId="251" applyFill="1" applyBorder="1"/>
    <xf numFmtId="164" fontId="7" fillId="35" borderId="9" xfId="251" applyNumberFormat="1" applyFill="1" applyBorder="1"/>
    <xf numFmtId="0" fontId="5" fillId="0" borderId="0" xfId="291"/>
    <xf numFmtId="4" fontId="5" fillId="0" borderId="0" xfId="291" applyNumberFormat="1" applyAlignment="1">
      <alignment horizontal="right"/>
    </xf>
    <xf numFmtId="4" fontId="0" fillId="2" borderId="9" xfId="1" applyNumberFormat="1" applyFont="1" applyFill="1" applyBorder="1"/>
    <xf numFmtId="168" fontId="6" fillId="35" borderId="9" xfId="271" applyNumberFormat="1" applyFill="1" applyBorder="1" applyAlignment="1">
      <alignment horizontal="left"/>
    </xf>
    <xf numFmtId="167" fontId="6" fillId="35" borderId="9" xfId="271" applyNumberFormat="1" applyFill="1" applyBorder="1" applyAlignment="1">
      <alignment horizontal="right"/>
    </xf>
    <xf numFmtId="49" fontId="6" fillId="35" borderId="9" xfId="271" applyNumberFormat="1" applyFill="1" applyBorder="1" applyAlignment="1">
      <alignment horizontal="left"/>
    </xf>
    <xf numFmtId="3" fontId="6" fillId="35" borderId="9" xfId="271" applyNumberFormat="1" applyFill="1" applyBorder="1"/>
    <xf numFmtId="169" fontId="6" fillId="35" borderId="9" xfId="271" applyNumberFormat="1" applyFill="1" applyBorder="1" applyAlignment="1">
      <alignment horizontal="right"/>
    </xf>
    <xf numFmtId="4" fontId="6" fillId="35" borderId="9" xfId="271" applyNumberFormat="1" applyFill="1" applyBorder="1" applyAlignment="1">
      <alignment horizontal="right"/>
    </xf>
    <xf numFmtId="0" fontId="6" fillId="35" borderId="9" xfId="271" applyFill="1" applyBorder="1"/>
    <xf numFmtId="164" fontId="6" fillId="35" borderId="9" xfId="271" applyNumberFormat="1" applyFill="1" applyBorder="1"/>
    <xf numFmtId="4" fontId="3" fillId="0" borderId="9" xfId="331" applyNumberFormat="1" applyBorder="1" applyAlignment="1">
      <alignment horizontal="right"/>
    </xf>
    <xf numFmtId="3" fontId="3" fillId="0" borderId="9" xfId="331" applyNumberFormat="1" applyBorder="1"/>
    <xf numFmtId="49" fontId="3" fillId="0" borderId="9" xfId="331" applyNumberFormat="1" applyBorder="1" applyAlignment="1">
      <alignment horizontal="left"/>
    </xf>
    <xf numFmtId="167" fontId="3" fillId="0" borderId="9" xfId="331" applyNumberFormat="1" applyBorder="1" applyAlignment="1">
      <alignment horizontal="right"/>
    </xf>
    <xf numFmtId="168" fontId="3" fillId="0" borderId="9" xfId="331" applyNumberFormat="1" applyBorder="1" applyAlignment="1">
      <alignment horizontal="left"/>
    </xf>
    <xf numFmtId="4" fontId="6" fillId="35" borderId="12" xfId="271" applyNumberFormat="1" applyFill="1" applyBorder="1" applyAlignment="1">
      <alignment horizontal="right"/>
    </xf>
    <xf numFmtId="169" fontId="6" fillId="35" borderId="12" xfId="271" applyNumberFormat="1" applyFill="1" applyBorder="1" applyAlignment="1">
      <alignment horizontal="right"/>
    </xf>
    <xf numFmtId="2" fontId="0" fillId="35" borderId="0" xfId="0" applyNumberFormat="1" applyFill="1"/>
    <xf numFmtId="3" fontId="6" fillId="35" borderId="12" xfId="271" applyNumberFormat="1" applyFill="1" applyBorder="1"/>
    <xf numFmtId="0" fontId="0" fillId="35" borderId="0" xfId="0" applyFill="1"/>
    <xf numFmtId="169" fontId="3" fillId="0" borderId="9" xfId="331" applyNumberFormat="1" applyBorder="1" applyAlignment="1">
      <alignment horizontal="right"/>
    </xf>
    <xf numFmtId="0" fontId="6" fillId="35" borderId="12" xfId="271" applyFill="1" applyBorder="1"/>
    <xf numFmtId="167" fontId="6" fillId="35" borderId="12" xfId="271" applyNumberFormat="1" applyFill="1" applyBorder="1" applyAlignment="1">
      <alignment horizontal="right"/>
    </xf>
    <xf numFmtId="0" fontId="3" fillId="0" borderId="9" xfId="331" applyBorder="1"/>
    <xf numFmtId="49" fontId="6" fillId="35" borderId="12" xfId="271" applyNumberFormat="1" applyFill="1" applyBorder="1" applyAlignment="1">
      <alignment horizontal="left"/>
    </xf>
    <xf numFmtId="49" fontId="7" fillId="35" borderId="12" xfId="251" applyNumberFormat="1" applyFill="1" applyBorder="1" applyAlignment="1">
      <alignment horizontal="left"/>
    </xf>
    <xf numFmtId="14" fontId="0" fillId="35" borderId="12" xfId="0" applyNumberFormat="1" applyFill="1" applyBorder="1"/>
    <xf numFmtId="167" fontId="7" fillId="35" borderId="12" xfId="251" applyNumberFormat="1" applyFill="1" applyBorder="1" applyAlignment="1">
      <alignment horizontal="right"/>
    </xf>
    <xf numFmtId="168" fontId="6" fillId="35" borderId="12" xfId="271" applyNumberFormat="1" applyFill="1" applyBorder="1" applyAlignment="1">
      <alignment horizontal="left"/>
    </xf>
    <xf numFmtId="168" fontId="6" fillId="0" borderId="8" xfId="271" applyNumberFormat="1" applyBorder="1" applyAlignment="1">
      <alignment horizontal="left"/>
    </xf>
    <xf numFmtId="4" fontId="6" fillId="0" borderId="11" xfId="271" applyNumberFormat="1" applyBorder="1" applyAlignment="1">
      <alignment horizontal="right"/>
    </xf>
    <xf numFmtId="168" fontId="6" fillId="2" borderId="9" xfId="271" applyNumberFormat="1" applyFill="1" applyBorder="1" applyAlignment="1">
      <alignment horizontal="left"/>
    </xf>
    <xf numFmtId="167" fontId="6" fillId="2" borderId="9" xfId="271" applyNumberFormat="1" applyFill="1" applyBorder="1" applyAlignment="1">
      <alignment horizontal="right"/>
    </xf>
    <xf numFmtId="49" fontId="6" fillId="2" borderId="9" xfId="271" applyNumberFormat="1" applyFill="1" applyBorder="1" applyAlignment="1">
      <alignment horizontal="left"/>
    </xf>
    <xf numFmtId="3" fontId="6" fillId="2" borderId="9" xfId="271" applyNumberFormat="1" applyFill="1" applyBorder="1"/>
    <xf numFmtId="169" fontId="6" fillId="2" borderId="9" xfId="271" applyNumberFormat="1" applyFill="1" applyBorder="1" applyAlignment="1">
      <alignment horizontal="right"/>
    </xf>
    <xf numFmtId="4" fontId="6" fillId="2" borderId="9" xfId="271" applyNumberFormat="1" applyFill="1" applyBorder="1" applyAlignment="1">
      <alignment horizontal="right"/>
    </xf>
    <xf numFmtId="168" fontId="6" fillId="2" borderId="12" xfId="271" applyNumberFormat="1" applyFill="1" applyBorder="1" applyAlignment="1">
      <alignment horizontal="left"/>
    </xf>
    <xf numFmtId="167" fontId="7" fillId="2" borderId="12" xfId="251" applyNumberFormat="1" applyFill="1" applyBorder="1" applyAlignment="1">
      <alignment horizontal="right"/>
    </xf>
    <xf numFmtId="14" fontId="0" fillId="2" borderId="12" xfId="0" applyNumberFormat="1" applyFill="1" applyBorder="1"/>
    <xf numFmtId="49" fontId="7" fillId="2" borderId="12" xfId="251" applyNumberFormat="1" applyFill="1" applyBorder="1" applyAlignment="1">
      <alignment horizontal="left"/>
    </xf>
    <xf numFmtId="167" fontId="6" fillId="2" borderId="12" xfId="271" applyNumberFormat="1" applyFill="1" applyBorder="1" applyAlignment="1">
      <alignment horizontal="right"/>
    </xf>
    <xf numFmtId="49" fontId="6" fillId="2" borderId="12" xfId="271" applyNumberFormat="1" applyFill="1" applyBorder="1" applyAlignment="1">
      <alignment horizontal="left"/>
    </xf>
    <xf numFmtId="3" fontId="6" fillId="2" borderId="12" xfId="271" applyNumberFormat="1" applyFill="1" applyBorder="1"/>
    <xf numFmtId="169" fontId="6" fillId="2" borderId="12" xfId="271" applyNumberFormat="1" applyFill="1" applyBorder="1" applyAlignment="1">
      <alignment horizontal="right"/>
    </xf>
    <xf numFmtId="4" fontId="6" fillId="2" borderId="12" xfId="271" applyNumberFormat="1" applyFill="1" applyBorder="1" applyAlignment="1">
      <alignment horizontal="right"/>
    </xf>
    <xf numFmtId="0" fontId="6" fillId="2" borderId="12" xfId="271" applyFill="1" applyBorder="1"/>
    <xf numFmtId="164" fontId="6" fillId="2" borderId="9" xfId="271" applyNumberFormat="1" applyFill="1" applyBorder="1"/>
    <xf numFmtId="0" fontId="6" fillId="2" borderId="9" xfId="271" applyFill="1" applyBorder="1"/>
    <xf numFmtId="2" fontId="0" fillId="34" borderId="9" xfId="0" applyNumberFormat="1" applyFill="1" applyBorder="1"/>
    <xf numFmtId="4" fontId="2" fillId="0" borderId="9" xfId="351" applyNumberFormat="1" applyBorder="1" applyAlignment="1">
      <alignment horizontal="right"/>
    </xf>
    <xf numFmtId="0" fontId="2" fillId="0" borderId="9" xfId="351" applyBorder="1"/>
    <xf numFmtId="169" fontId="2" fillId="0" borderId="9" xfId="351" applyNumberFormat="1" applyBorder="1" applyAlignment="1">
      <alignment horizontal="right"/>
    </xf>
    <xf numFmtId="3" fontId="2" fillId="0" borderId="9" xfId="351" applyNumberFormat="1" applyBorder="1"/>
    <xf numFmtId="49" fontId="2" fillId="0" borderId="9" xfId="351" applyNumberFormat="1" applyBorder="1" applyAlignment="1">
      <alignment horizontal="left"/>
    </xf>
    <xf numFmtId="167" fontId="2" fillId="0" borderId="9" xfId="351" applyNumberFormat="1" applyBorder="1" applyAlignment="1">
      <alignment horizontal="right"/>
    </xf>
    <xf numFmtId="168" fontId="2" fillId="0" borderId="9" xfId="351" applyNumberFormat="1" applyBorder="1" applyAlignment="1">
      <alignment horizontal="left"/>
    </xf>
    <xf numFmtId="49" fontId="2" fillId="0" borderId="0" xfId="351" applyNumberFormat="1" applyAlignment="1">
      <alignment horizontal="left"/>
    </xf>
    <xf numFmtId="168" fontId="3" fillId="2" borderId="9" xfId="331" applyNumberFormat="1" applyFill="1" applyBorder="1" applyAlignment="1">
      <alignment horizontal="left"/>
    </xf>
    <xf numFmtId="167" fontId="3" fillId="2" borderId="9" xfId="331" applyNumberFormat="1" applyFill="1" applyBorder="1" applyAlignment="1">
      <alignment horizontal="right"/>
    </xf>
    <xf numFmtId="49" fontId="3" fillId="2" borderId="9" xfId="331" applyNumberFormat="1" applyFill="1" applyBorder="1" applyAlignment="1">
      <alignment horizontal="left"/>
    </xf>
    <xf numFmtId="3" fontId="3" fillId="2" borderId="9" xfId="331" applyNumberFormat="1" applyFill="1" applyBorder="1"/>
    <xf numFmtId="169" fontId="3" fillId="2" borderId="9" xfId="331" applyNumberFormat="1" applyFill="1" applyBorder="1" applyAlignment="1">
      <alignment horizontal="right"/>
    </xf>
    <xf numFmtId="4" fontId="3" fillId="2" borderId="9" xfId="331" applyNumberFormat="1" applyFill="1" applyBorder="1" applyAlignment="1">
      <alignment horizontal="right"/>
    </xf>
    <xf numFmtId="0" fontId="3" fillId="2" borderId="9" xfId="331" applyFill="1" applyBorder="1"/>
    <xf numFmtId="0" fontId="1" fillId="0" borderId="9" xfId="371" applyBorder="1"/>
    <xf numFmtId="4" fontId="1" fillId="0" borderId="9" xfId="371" applyNumberFormat="1" applyBorder="1" applyAlignment="1">
      <alignment horizontal="right"/>
    </xf>
    <xf numFmtId="169" fontId="1" fillId="0" borderId="9" xfId="371" applyNumberFormat="1" applyBorder="1" applyAlignment="1">
      <alignment horizontal="right"/>
    </xf>
    <xf numFmtId="3" fontId="1" fillId="0" borderId="9" xfId="371" applyNumberFormat="1" applyBorder="1"/>
    <xf numFmtId="49" fontId="1" fillId="0" borderId="9" xfId="371" applyNumberFormat="1" applyBorder="1" applyAlignment="1">
      <alignment horizontal="left"/>
    </xf>
    <xf numFmtId="167" fontId="1" fillId="0" borderId="9" xfId="371" applyNumberFormat="1" applyBorder="1" applyAlignment="1">
      <alignment horizontal="right"/>
    </xf>
    <xf numFmtId="168" fontId="1" fillId="0" borderId="9" xfId="371" applyNumberFormat="1" applyBorder="1" applyAlignment="1">
      <alignment horizontal="left"/>
    </xf>
    <xf numFmtId="168" fontId="2" fillId="2" borderId="9" xfId="351" applyNumberFormat="1" applyFill="1" applyBorder="1" applyAlignment="1">
      <alignment horizontal="left"/>
    </xf>
    <xf numFmtId="167" fontId="2" fillId="2" borderId="9" xfId="351" applyNumberFormat="1" applyFill="1" applyBorder="1" applyAlignment="1">
      <alignment horizontal="right"/>
    </xf>
    <xf numFmtId="49" fontId="2" fillId="2" borderId="9" xfId="351" applyNumberFormat="1" applyFill="1" applyBorder="1" applyAlignment="1">
      <alignment horizontal="left"/>
    </xf>
    <xf numFmtId="3" fontId="2" fillId="2" borderId="9" xfId="351" applyNumberFormat="1" applyFill="1" applyBorder="1"/>
    <xf numFmtId="169" fontId="2" fillId="2" borderId="9" xfId="351" applyNumberFormat="1" applyFill="1" applyBorder="1" applyAlignment="1">
      <alignment horizontal="right"/>
    </xf>
    <xf numFmtId="4" fontId="2" fillId="2" borderId="9" xfId="351" applyNumberFormat="1" applyFill="1" applyBorder="1" applyAlignment="1">
      <alignment horizontal="right"/>
    </xf>
    <xf numFmtId="0" fontId="2" fillId="2" borderId="9" xfId="351" applyFill="1" applyBorder="1"/>
    <xf numFmtId="168" fontId="1" fillId="2" borderId="9" xfId="371" applyNumberFormat="1" applyFill="1" applyBorder="1" applyAlignment="1">
      <alignment horizontal="left"/>
    </xf>
    <xf numFmtId="167" fontId="1" fillId="2" borderId="9" xfId="371" applyNumberFormat="1" applyFill="1" applyBorder="1" applyAlignment="1">
      <alignment horizontal="right"/>
    </xf>
    <xf numFmtId="49" fontId="1" fillId="2" borderId="9" xfId="371" applyNumberFormat="1" applyFill="1" applyBorder="1" applyAlignment="1">
      <alignment horizontal="left"/>
    </xf>
    <xf numFmtId="3" fontId="1" fillId="2" borderId="9" xfId="371" applyNumberFormat="1" applyFill="1" applyBorder="1"/>
    <xf numFmtId="169" fontId="1" fillId="2" borderId="9" xfId="371" applyNumberFormat="1" applyFill="1" applyBorder="1" applyAlignment="1">
      <alignment horizontal="right"/>
    </xf>
    <xf numFmtId="4" fontId="1" fillId="2" borderId="9" xfId="371" applyNumberFormat="1" applyFill="1" applyBorder="1" applyAlignment="1">
      <alignment horizontal="right"/>
    </xf>
    <xf numFmtId="0" fontId="1" fillId="2" borderId="9" xfId="371" applyFill="1" applyBorder="1"/>
    <xf numFmtId="0" fontId="37" fillId="34" borderId="9" xfId="0" applyFont="1" applyFill="1" applyBorder="1"/>
    <xf numFmtId="0" fontId="38" fillId="34" borderId="9" xfId="0" applyFont="1" applyFill="1" applyBorder="1"/>
    <xf numFmtId="2" fontId="39" fillId="34" borderId="9" xfId="0" applyNumberFormat="1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Alignment="1">
      <alignment horizontal="center"/>
    </xf>
  </cellXfs>
  <cellStyles count="391">
    <cellStyle name="%20 - Vurgu1" xfId="19" builtinId="30" customBuiltin="1"/>
    <cellStyle name="%20 - Vurgu1 10" xfId="212" xr:uid="{773034A8-3D58-45DB-B951-29245FA7C151}"/>
    <cellStyle name="%20 - Vurgu1 11" xfId="233" xr:uid="{AD0210A1-8BAF-4313-BF14-3AB704E4C614}"/>
    <cellStyle name="%20 - Vurgu1 12" xfId="253" xr:uid="{429B10FC-2DA1-475B-A8A2-4ADB8B7D97EE}"/>
    <cellStyle name="%20 - Vurgu1 13" xfId="273" xr:uid="{FB55EB0A-D12E-4BB4-B3B9-D839CEF7F7BE}"/>
    <cellStyle name="%20 - Vurgu1 14" xfId="293" xr:uid="{A6A288C6-0ECD-42B6-87BB-72CCA47629ED}"/>
    <cellStyle name="%20 - Vurgu1 15" xfId="313" xr:uid="{AE2C113D-8878-42AE-9C9E-6AABC5AD3AE4}"/>
    <cellStyle name="%20 - Vurgu1 16" xfId="333" xr:uid="{19B3EF1C-B52E-4AF4-BBD5-627384C61692}"/>
    <cellStyle name="%20 - Vurgu1 17" xfId="353" xr:uid="{5659875D-5F70-4874-8CF9-46F324E8D1FE}"/>
    <cellStyle name="%20 - Vurgu1 18" xfId="373" xr:uid="{64C79391-1248-4247-A8C2-90287452F08E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C9EA553E-3F49-4BA4-A2CA-38919FF7C27F}"/>
    <cellStyle name="%20 - Vurgu2 11" xfId="236" xr:uid="{C8588379-0D74-411A-8BBB-3E751AAE53D2}"/>
    <cellStyle name="%20 - Vurgu2 12" xfId="256" xr:uid="{8259E1B8-0FA1-4DA8-8225-96F3A56B2750}"/>
    <cellStyle name="%20 - Vurgu2 13" xfId="276" xr:uid="{BFB6A361-3AC9-4AAA-89EB-0782E11A5D26}"/>
    <cellStyle name="%20 - Vurgu2 14" xfId="296" xr:uid="{C81C5D15-3D52-4492-BB91-96F8174DB9B3}"/>
    <cellStyle name="%20 - Vurgu2 15" xfId="316" xr:uid="{8D247CA1-A145-4C6B-AFA8-46E86E743D97}"/>
    <cellStyle name="%20 - Vurgu2 16" xfId="336" xr:uid="{0652C1BD-13BB-4EF9-8399-25924A6B4693}"/>
    <cellStyle name="%20 - Vurgu2 17" xfId="356" xr:uid="{5CB45AD0-1559-4E86-BFF2-B8BEFC16372D}"/>
    <cellStyle name="%20 - Vurgu2 18" xfId="376" xr:uid="{BF8F2FB5-BDC7-4F25-90CD-6E4A65662D6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F6DCA474-6D28-4143-B8DD-7384B535ED3B}"/>
    <cellStyle name="%20 - Vurgu3 11" xfId="239" xr:uid="{A0C15E88-78CC-4AAC-9AE1-E9F9B03AA1B6}"/>
    <cellStyle name="%20 - Vurgu3 12" xfId="259" xr:uid="{9650B0A6-C2F0-4E38-BFD7-E12715AB9D09}"/>
    <cellStyle name="%20 - Vurgu3 13" xfId="279" xr:uid="{A4555AD6-BAE1-4B45-AA44-4A7DC771CBCF}"/>
    <cellStyle name="%20 - Vurgu3 14" xfId="299" xr:uid="{068B86C6-54D6-49B9-9523-884A3AA53910}"/>
    <cellStyle name="%20 - Vurgu3 15" xfId="319" xr:uid="{A8B86DC0-C7AD-4D08-BE14-774A61C7C83F}"/>
    <cellStyle name="%20 - Vurgu3 16" xfId="339" xr:uid="{7200A652-3D67-44C3-81FA-F295DF8DC32A}"/>
    <cellStyle name="%20 - Vurgu3 17" xfId="359" xr:uid="{BB00B9AA-5DCC-40F0-84E4-3B093F779FBE}"/>
    <cellStyle name="%20 - Vurgu3 18" xfId="379" xr:uid="{766A0009-30BA-481B-9D5A-2724C93D1F6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D22FD47E-9A0A-47FF-87F8-712D1A589640}"/>
    <cellStyle name="%20 - Vurgu4 11" xfId="242" xr:uid="{D6D9E365-E851-430F-B515-EA95CC580D81}"/>
    <cellStyle name="%20 - Vurgu4 12" xfId="262" xr:uid="{423305CE-4D53-4CB7-A801-761B8E6991B7}"/>
    <cellStyle name="%20 - Vurgu4 13" xfId="282" xr:uid="{89D449C4-02FD-4C04-9E27-5DA37FB6C798}"/>
    <cellStyle name="%20 - Vurgu4 14" xfId="302" xr:uid="{EE831F91-1AAA-4A5B-93ED-78310982534A}"/>
    <cellStyle name="%20 - Vurgu4 15" xfId="322" xr:uid="{DF920E2E-270D-49AB-9A52-0561986DA53D}"/>
    <cellStyle name="%20 - Vurgu4 16" xfId="342" xr:uid="{83D9B1BD-BD57-492C-A1B4-54B5DC2EDCB3}"/>
    <cellStyle name="%20 - Vurgu4 17" xfId="362" xr:uid="{D91107A8-E369-4C01-A1AB-0AC3F4C4D59F}"/>
    <cellStyle name="%20 - Vurgu4 18" xfId="382" xr:uid="{27699DF7-BC03-4BA3-BAC4-0EFD978AF681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DF1C62C-44D1-454F-8A78-0F97DA53820A}"/>
    <cellStyle name="%20 - Vurgu5 11" xfId="245" xr:uid="{81740E24-F870-4914-9407-8B6B25A1707B}"/>
    <cellStyle name="%20 - Vurgu5 12" xfId="265" xr:uid="{AB9ADE71-3851-4856-877B-C794B532C984}"/>
    <cellStyle name="%20 - Vurgu5 13" xfId="285" xr:uid="{FAEB0ABF-3E0B-4949-90D2-C93CDE2CFA9A}"/>
    <cellStyle name="%20 - Vurgu5 14" xfId="305" xr:uid="{622CB89C-463B-43EF-8BDC-A34E7AB0AF29}"/>
    <cellStyle name="%20 - Vurgu5 15" xfId="325" xr:uid="{50B34440-0823-4068-943A-2B40F7CEF2A6}"/>
    <cellStyle name="%20 - Vurgu5 16" xfId="345" xr:uid="{0845B4C8-304B-43BB-8CA9-EFC457C67561}"/>
    <cellStyle name="%20 - Vurgu5 17" xfId="365" xr:uid="{895DA3AF-C2B9-4F7A-936D-86BFC0B89E2A}"/>
    <cellStyle name="%20 - Vurgu5 18" xfId="385" xr:uid="{93129CEC-E259-4426-9530-4DC64BA727D1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48533C6A-4AF6-40DF-9E11-BA3E86019D67}"/>
    <cellStyle name="%20 - Vurgu6 11" xfId="248" xr:uid="{44A5CED7-8320-448A-9461-6A429633BF4C}"/>
    <cellStyle name="%20 - Vurgu6 12" xfId="268" xr:uid="{14082523-5271-4816-9E00-480645375BF6}"/>
    <cellStyle name="%20 - Vurgu6 13" xfId="288" xr:uid="{6AEBA00E-70E7-424D-948E-5FD25922A75F}"/>
    <cellStyle name="%20 - Vurgu6 14" xfId="308" xr:uid="{B462F569-A857-485A-A1B6-C2652FC23768}"/>
    <cellStyle name="%20 - Vurgu6 15" xfId="328" xr:uid="{2CAC2C6C-E4D0-4F4C-A36D-DB2FB25C9443}"/>
    <cellStyle name="%20 - Vurgu6 16" xfId="348" xr:uid="{21EAD1F6-B0CE-4825-B3A8-A5A6E89C9860}"/>
    <cellStyle name="%20 - Vurgu6 17" xfId="368" xr:uid="{7B8ACC1B-2420-4B54-9446-7498F55C4AC0}"/>
    <cellStyle name="%20 - Vurgu6 18" xfId="388" xr:uid="{3ECC998C-C903-4134-8D56-D74F70657CE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A3B629E-04D7-4471-99D0-C449C2CD3374}"/>
    <cellStyle name="%40 - Vurgu1 11" xfId="234" xr:uid="{7F10BA38-F9CD-414C-BD0C-C6C814B17F1A}"/>
    <cellStyle name="%40 - Vurgu1 12" xfId="254" xr:uid="{397B1BDD-7323-4A11-9D33-BC48B2F09FC6}"/>
    <cellStyle name="%40 - Vurgu1 13" xfId="274" xr:uid="{58557559-FB6C-49B6-B073-CED96C05975A}"/>
    <cellStyle name="%40 - Vurgu1 14" xfId="294" xr:uid="{2B1680E8-C219-4D18-804B-FFCF3E619959}"/>
    <cellStyle name="%40 - Vurgu1 15" xfId="314" xr:uid="{6E238567-9824-40A9-A8C8-D74F41C9D90E}"/>
    <cellStyle name="%40 - Vurgu1 16" xfId="334" xr:uid="{6F3AF86B-4400-4785-B287-C7B086F7FF99}"/>
    <cellStyle name="%40 - Vurgu1 17" xfId="354" xr:uid="{7722DA5C-A015-41C4-B3F3-E5DD30A91D10}"/>
    <cellStyle name="%40 - Vurgu1 18" xfId="374" xr:uid="{3E30AD83-0D28-4127-A1FD-D67EB90FD73B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C4456AC-2E41-46BB-91ED-6B6BC238EC0B}"/>
    <cellStyle name="%40 - Vurgu2 11" xfId="237" xr:uid="{22B82469-F0E1-464F-8E80-0034F4A2EC02}"/>
    <cellStyle name="%40 - Vurgu2 12" xfId="257" xr:uid="{2DB8BAAD-9FAE-42A0-9DF8-CD0B06DC57FC}"/>
    <cellStyle name="%40 - Vurgu2 13" xfId="277" xr:uid="{47C756AA-3BD1-4CBA-90FC-8D75AA100CF4}"/>
    <cellStyle name="%40 - Vurgu2 14" xfId="297" xr:uid="{12A6D78E-135E-4713-8296-F74BB272E650}"/>
    <cellStyle name="%40 - Vurgu2 15" xfId="317" xr:uid="{DE09F8A0-2691-4096-B70A-13EBE4DE7387}"/>
    <cellStyle name="%40 - Vurgu2 16" xfId="337" xr:uid="{775FD5B0-5337-487F-9606-ABCE6D3ED601}"/>
    <cellStyle name="%40 - Vurgu2 17" xfId="357" xr:uid="{E3871C9C-B67A-48F9-8F3E-E684B83002B2}"/>
    <cellStyle name="%40 - Vurgu2 18" xfId="377" xr:uid="{FB3491BD-4FEB-4B04-87E6-E40772B52773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C2E04717-21EC-4BF4-86A5-40F43E437405}"/>
    <cellStyle name="%40 - Vurgu3 11" xfId="240" xr:uid="{6BF83E2A-8D0B-444F-95FD-20B10855AEA3}"/>
    <cellStyle name="%40 - Vurgu3 12" xfId="260" xr:uid="{7690F951-EE70-4FD8-B965-9A4216202C2F}"/>
    <cellStyle name="%40 - Vurgu3 13" xfId="280" xr:uid="{6E815E0E-58E3-4BE3-B324-EB654F1FF294}"/>
    <cellStyle name="%40 - Vurgu3 14" xfId="300" xr:uid="{A4C86111-716A-468D-92A7-7AE6BC4FDFD6}"/>
    <cellStyle name="%40 - Vurgu3 15" xfId="320" xr:uid="{5E72CB2A-4D3C-492A-A3AB-905A73FD7BFD}"/>
    <cellStyle name="%40 - Vurgu3 16" xfId="340" xr:uid="{50EFA76D-1DE8-4116-AD25-AC73254C72B8}"/>
    <cellStyle name="%40 - Vurgu3 17" xfId="360" xr:uid="{9B11FFAD-C61C-4B21-A6CD-8CF7ED027ED5}"/>
    <cellStyle name="%40 - Vurgu3 18" xfId="380" xr:uid="{28770C83-A229-4F89-B830-B36223ED14D4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13209AD0-58CE-4E85-943D-5A0B1634C9D1}"/>
    <cellStyle name="%40 - Vurgu4 11" xfId="243" xr:uid="{FDAB349B-22F2-4771-96D8-F9268850C61A}"/>
    <cellStyle name="%40 - Vurgu4 12" xfId="263" xr:uid="{BCEB9B29-9AF9-48D9-AC19-5439270729E0}"/>
    <cellStyle name="%40 - Vurgu4 13" xfId="283" xr:uid="{9A308323-6C91-4AD4-981B-5353AC51D49A}"/>
    <cellStyle name="%40 - Vurgu4 14" xfId="303" xr:uid="{02D6E660-56CC-400B-A1F6-1BD3F9FBF906}"/>
    <cellStyle name="%40 - Vurgu4 15" xfId="323" xr:uid="{A27E5194-16E7-40BC-A98F-740FC3DD0582}"/>
    <cellStyle name="%40 - Vurgu4 16" xfId="343" xr:uid="{50D52E30-6173-4BBF-842A-663616DBBF7C}"/>
    <cellStyle name="%40 - Vurgu4 17" xfId="363" xr:uid="{3FC7A022-C329-4CC5-9484-1A817DF183D8}"/>
    <cellStyle name="%40 - Vurgu4 18" xfId="383" xr:uid="{63556F2C-B810-421D-B094-DC5C8F640B4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F873F002-811C-461C-8ED0-F5F80F2B61A5}"/>
    <cellStyle name="%40 - Vurgu5 11" xfId="246" xr:uid="{7DDC75D7-DCCC-447F-A05E-A65FA597ECBC}"/>
    <cellStyle name="%40 - Vurgu5 12" xfId="266" xr:uid="{7F311DD7-6D9E-4AF2-B5B8-5EADC3343FA5}"/>
    <cellStyle name="%40 - Vurgu5 13" xfId="286" xr:uid="{121DA15E-BC68-4FCE-9E07-77A6AD623FDB}"/>
    <cellStyle name="%40 - Vurgu5 14" xfId="306" xr:uid="{2224F0B8-C6BA-4C8D-9C36-5C84DB3DAB31}"/>
    <cellStyle name="%40 - Vurgu5 15" xfId="326" xr:uid="{8425EF04-5008-4F4D-90F1-F6EC77328918}"/>
    <cellStyle name="%40 - Vurgu5 16" xfId="346" xr:uid="{7B2EF1E4-8B99-4189-AF25-D050F24BF6DA}"/>
    <cellStyle name="%40 - Vurgu5 17" xfId="366" xr:uid="{2202251D-F962-4784-BBA8-36B060B0E294}"/>
    <cellStyle name="%40 - Vurgu5 18" xfId="386" xr:uid="{102559F4-1C94-4FF8-8739-71E640FD69A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F3F04C1-A23A-4D03-B694-362019D77B54}"/>
    <cellStyle name="%40 - Vurgu6 11" xfId="249" xr:uid="{72829067-5D43-455E-8F2A-E2D3805DAC5E}"/>
    <cellStyle name="%40 - Vurgu6 12" xfId="269" xr:uid="{D9871E70-72BE-4B6E-8EF8-8720EBF6959B}"/>
    <cellStyle name="%40 - Vurgu6 13" xfId="289" xr:uid="{CA38F3D6-455D-4D1D-929C-53D851CBF372}"/>
    <cellStyle name="%40 - Vurgu6 14" xfId="309" xr:uid="{D6F38D97-2E08-4A07-AB26-017EA11F0453}"/>
    <cellStyle name="%40 - Vurgu6 15" xfId="329" xr:uid="{88A7D094-D95A-4B80-BCC2-FC8288677961}"/>
    <cellStyle name="%40 - Vurgu6 16" xfId="349" xr:uid="{E7208FE0-8ABB-4F24-B625-23EDF76E81D0}"/>
    <cellStyle name="%40 - Vurgu6 17" xfId="369" xr:uid="{B6C9A53F-C9B1-4DB5-8D89-10EDD397783E}"/>
    <cellStyle name="%40 - Vurgu6 18" xfId="389" xr:uid="{64D75A25-62E4-4449-B8AD-E73394A8DB22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8F3D0FE8-F762-4607-858E-FC2811D0EF60}"/>
    <cellStyle name="%60 - Vurgu1 11" xfId="235" xr:uid="{F3BD2480-4304-46AC-8355-C14DA1BF6A65}"/>
    <cellStyle name="%60 - Vurgu1 12" xfId="255" xr:uid="{F755C922-C134-439A-B21E-4A4B8BDF69CA}"/>
    <cellStyle name="%60 - Vurgu1 13" xfId="275" xr:uid="{BBF75F72-46F5-440D-8DCB-7FA32618ED09}"/>
    <cellStyle name="%60 - Vurgu1 14" xfId="295" xr:uid="{142D2BDF-7F85-4DA9-AE57-570A24CBA1B3}"/>
    <cellStyle name="%60 - Vurgu1 15" xfId="315" xr:uid="{43CB47CC-1A63-4768-8A76-7380C38D1B6E}"/>
    <cellStyle name="%60 - Vurgu1 16" xfId="335" xr:uid="{0E0415F8-191D-45EB-BA81-6699774E8BB4}"/>
    <cellStyle name="%60 - Vurgu1 17" xfId="355" xr:uid="{C13724EF-2BFA-4F7B-A087-F383BC8EC1C3}"/>
    <cellStyle name="%60 - Vurgu1 18" xfId="375" xr:uid="{87E8EE86-7C93-4633-BCC6-299760075736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0A842A4E-D368-4B51-B1E5-F2FC0E51252C}"/>
    <cellStyle name="%60 - Vurgu2 11" xfId="238" xr:uid="{6AD5B49F-F3F2-4AC7-9035-42A6C5414F98}"/>
    <cellStyle name="%60 - Vurgu2 12" xfId="258" xr:uid="{CBB94570-A8BA-41FD-87ED-CDFA54C987F7}"/>
    <cellStyle name="%60 - Vurgu2 13" xfId="278" xr:uid="{B27833C1-8B68-4C2D-B31D-B31F2B81A996}"/>
    <cellStyle name="%60 - Vurgu2 14" xfId="298" xr:uid="{62B891AC-393B-4D50-8209-27C7218642A5}"/>
    <cellStyle name="%60 - Vurgu2 15" xfId="318" xr:uid="{B09CFADB-57CF-4FF5-B2FE-AC4F13B0B5D0}"/>
    <cellStyle name="%60 - Vurgu2 16" xfId="338" xr:uid="{B72F6B4A-6F5F-4885-9146-AB3F3A90E1DC}"/>
    <cellStyle name="%60 - Vurgu2 17" xfId="358" xr:uid="{4B2DCEF2-8836-4BA0-947D-67F7A3F3EB9F}"/>
    <cellStyle name="%60 - Vurgu2 18" xfId="378" xr:uid="{6CA5CCFA-1FE3-4C73-95CC-FE0D994E645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9F6CC8E-2FEE-4153-A5AD-17315123E52E}"/>
    <cellStyle name="%60 - Vurgu3 11" xfId="241" xr:uid="{0C40AD57-2871-488C-B935-AA7C5599404B}"/>
    <cellStyle name="%60 - Vurgu3 12" xfId="261" xr:uid="{A11FE518-0F91-420F-92CD-2131E161AA65}"/>
    <cellStyle name="%60 - Vurgu3 13" xfId="281" xr:uid="{860A0C60-926C-495B-B1B1-FA4DAA07C9E1}"/>
    <cellStyle name="%60 - Vurgu3 14" xfId="301" xr:uid="{B6734917-B2B7-467E-B727-E673FAB99A5E}"/>
    <cellStyle name="%60 - Vurgu3 15" xfId="321" xr:uid="{81A3EE94-D3E4-4BB4-A186-F63E140DE6AE}"/>
    <cellStyle name="%60 - Vurgu3 16" xfId="341" xr:uid="{DD3D13F8-7A52-4DE5-95EA-0711F9C73943}"/>
    <cellStyle name="%60 - Vurgu3 17" xfId="361" xr:uid="{BD7E9EE4-5BCB-4383-84C0-46851E1560E8}"/>
    <cellStyle name="%60 - Vurgu3 18" xfId="381" xr:uid="{0A954567-9928-4B44-B402-16D93AE8AEB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3E9CF657-E1CA-4929-AA9C-6B5C02533605}"/>
    <cellStyle name="%60 - Vurgu4 11" xfId="244" xr:uid="{7869D499-E4C7-4F8E-A89F-585633541713}"/>
    <cellStyle name="%60 - Vurgu4 12" xfId="264" xr:uid="{2B08436B-EADC-483D-9844-39DB600EA90F}"/>
    <cellStyle name="%60 - Vurgu4 13" xfId="284" xr:uid="{72EFBF08-E56E-4D15-9FB9-B1BA99DB0F9D}"/>
    <cellStyle name="%60 - Vurgu4 14" xfId="304" xr:uid="{E080A029-5F96-44A1-A871-048E138D5901}"/>
    <cellStyle name="%60 - Vurgu4 15" xfId="324" xr:uid="{5E02295D-AA86-4A08-AE45-9EEF551697D9}"/>
    <cellStyle name="%60 - Vurgu4 16" xfId="344" xr:uid="{B89BD0B7-0ED2-448E-B8B1-C5131BBC3925}"/>
    <cellStyle name="%60 - Vurgu4 17" xfId="364" xr:uid="{2A3CAB4C-866F-4018-AEF6-49E6E59CCEFA}"/>
    <cellStyle name="%60 - Vurgu4 18" xfId="384" xr:uid="{B749F5E8-D97D-4A36-A313-F4A86CEAF008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CC495AF1-1F63-4CB9-8865-8901A8911CBA}"/>
    <cellStyle name="%60 - Vurgu5 11" xfId="247" xr:uid="{BD3C2A38-74EF-4CF4-B61C-DE7F4DDDC6DB}"/>
    <cellStyle name="%60 - Vurgu5 12" xfId="267" xr:uid="{5CD4460E-CBF2-42E4-ACF0-6FE0723536BD}"/>
    <cellStyle name="%60 - Vurgu5 13" xfId="287" xr:uid="{A739AD86-F80B-4157-BEA6-54C3D80612A9}"/>
    <cellStyle name="%60 - Vurgu5 14" xfId="307" xr:uid="{6B521699-3914-4333-8B24-C52444914CBD}"/>
    <cellStyle name="%60 - Vurgu5 15" xfId="327" xr:uid="{39619BD1-F51C-43B0-87C9-4DCDD013A8C3}"/>
    <cellStyle name="%60 - Vurgu5 16" xfId="347" xr:uid="{CD4FC615-2B71-4FBA-8BFD-95F141DC2100}"/>
    <cellStyle name="%60 - Vurgu5 17" xfId="367" xr:uid="{08936955-CE5E-42F6-A316-C06925D0896D}"/>
    <cellStyle name="%60 - Vurgu5 18" xfId="387" xr:uid="{2846AAC2-BD43-4FB4-8D5C-EC348B39A382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28E30C2C-EB16-4DED-B6F2-B7BC81DB969C}"/>
    <cellStyle name="%60 - Vurgu6 11" xfId="250" xr:uid="{C44C59E9-3D1A-4825-9651-E1ECB14A48AD}"/>
    <cellStyle name="%60 - Vurgu6 12" xfId="270" xr:uid="{65FAA839-5FA7-479F-A30B-77FF7F3EE594}"/>
    <cellStyle name="%60 - Vurgu6 13" xfId="290" xr:uid="{B7CE3454-ECCC-41DD-9859-4B1B591C1659}"/>
    <cellStyle name="%60 - Vurgu6 14" xfId="310" xr:uid="{81546036-1856-47AF-BEC8-07745DF100CF}"/>
    <cellStyle name="%60 - Vurgu6 15" xfId="330" xr:uid="{86AAFC88-C78B-47DD-8DF0-91834420A38C}"/>
    <cellStyle name="%60 - Vurgu6 16" xfId="350" xr:uid="{3CAEE16A-4C07-435E-9DF0-35D195C58890}"/>
    <cellStyle name="%60 - Vurgu6 17" xfId="370" xr:uid="{B47528A1-A040-40A3-9677-AE1218601F49}"/>
    <cellStyle name="%60 - Vurgu6 18" xfId="390" xr:uid="{65135363-8328-4E30-9C40-1A5CD2990616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6DBCC397-39D5-47A0-A53D-E69B84E6CE9C}"/>
    <cellStyle name="Normal 16" xfId="231" xr:uid="{12CAF260-09CC-446E-B6E0-88EE467FBEFA}"/>
    <cellStyle name="Normal 17" xfId="251" xr:uid="{E7B78A7D-C98F-4804-B228-5E7EAC2CBC81}"/>
    <cellStyle name="Normal 18" xfId="271" xr:uid="{13CD5908-6F84-40CD-9EF3-62C7C0461118}"/>
    <cellStyle name="Normal 19" xfId="291" xr:uid="{739FB032-AAD8-4672-BCE7-D57D1CDFDF11}"/>
    <cellStyle name="Normal 2" xfId="47" xr:uid="{5AA281CE-7654-48E3-B4A7-93E3DD1EC944}"/>
    <cellStyle name="Normal 20" xfId="311" xr:uid="{B08EABBA-C4BC-4DC1-9FC3-2FC79654A1BE}"/>
    <cellStyle name="Normal 21" xfId="331" xr:uid="{8DD42A75-682D-4B3D-9C04-1BCF29BF7CFC}"/>
    <cellStyle name="Normal 22" xfId="351" xr:uid="{D6F2B157-8725-43CE-BE6D-9CA08270F6B9}"/>
    <cellStyle name="Normal 23" xfId="371" xr:uid="{5C0F1B1B-5EB2-40A9-978A-E3FEB2B78F0A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06972788-79DD-4A5C-B5F4-8610FAB27B27}"/>
    <cellStyle name="Not 13" xfId="232" xr:uid="{E8602C9C-AD51-4DB1-AE6D-2A3C8D528EE4}"/>
    <cellStyle name="Not 14" xfId="252" xr:uid="{67CB096A-FF50-4D5C-BAC9-D56EBA335B18}"/>
    <cellStyle name="Not 15" xfId="272" xr:uid="{69B8391C-7C27-414C-A5E0-BCA90CAFD482}"/>
    <cellStyle name="Not 16" xfId="292" xr:uid="{E1AC1577-4502-43ED-816C-AAD47248E4EB}"/>
    <cellStyle name="Not 17" xfId="312" xr:uid="{31626ABB-715E-463F-9765-AE46AB2CD78C}"/>
    <cellStyle name="Not 18" xfId="332" xr:uid="{A1ADC4D8-5251-4466-BBF6-1BDF7C36E4AF}"/>
    <cellStyle name="Not 19" xfId="352" xr:uid="{66EEB811-F071-4D7D-B62D-4466BA7CC639}"/>
    <cellStyle name="Not 2" xfId="48" xr:uid="{C4E66159-CDE1-4209-9E3F-CD196C5357D9}"/>
    <cellStyle name="Not 20" xfId="372" xr:uid="{B3C05759-A610-496A-B095-362CA049A852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H29" sqref="H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825</v>
      </c>
      <c r="D4" s="9"/>
      <c r="E4" s="10">
        <v>13.75</v>
      </c>
      <c r="F4" s="33">
        <f>E4*C4</f>
        <v>11343.75</v>
      </c>
      <c r="G4" s="11"/>
      <c r="H4" s="12" t="s">
        <v>6</v>
      </c>
      <c r="I4" s="13">
        <v>0.01</v>
      </c>
      <c r="J4" s="14">
        <f>(F36+F37)*I4</f>
        <v>3454</v>
      </c>
    </row>
    <row r="5" spans="2:29" x14ac:dyDescent="0.25">
      <c r="B5" s="7">
        <v>45628</v>
      </c>
      <c r="C5" s="8">
        <v>847</v>
      </c>
      <c r="D5" s="9"/>
      <c r="E5" s="10">
        <v>13.75</v>
      </c>
      <c r="F5" s="33">
        <f t="shared" ref="F5:F34" si="0">E5*C5</f>
        <v>11646.25</v>
      </c>
      <c r="G5" s="11"/>
      <c r="H5" s="12" t="s">
        <v>7</v>
      </c>
      <c r="I5" s="13">
        <v>1E-3</v>
      </c>
      <c r="J5" s="14">
        <f>(F36+F37)*I5</f>
        <v>345.40000000000003</v>
      </c>
    </row>
    <row r="6" spans="2:29" x14ac:dyDescent="0.25">
      <c r="B6" s="7">
        <v>45629</v>
      </c>
      <c r="C6" s="8">
        <v>840</v>
      </c>
      <c r="D6" s="9"/>
      <c r="E6" s="10">
        <v>13.75</v>
      </c>
      <c r="F6" s="33">
        <f t="shared" si="0"/>
        <v>11550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836</v>
      </c>
      <c r="D7" s="9"/>
      <c r="E7" s="10">
        <v>13.75</v>
      </c>
      <c r="F7" s="33">
        <f t="shared" si="0"/>
        <v>11495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843</v>
      </c>
      <c r="D8" s="9"/>
      <c r="E8" s="10">
        <v>13.75</v>
      </c>
      <c r="F8" s="33">
        <f t="shared" si="0"/>
        <v>11591.25</v>
      </c>
      <c r="G8" s="15">
        <v>45679</v>
      </c>
      <c r="H8" s="16" t="s">
        <v>34</v>
      </c>
      <c r="I8" s="17"/>
      <c r="J8" s="18">
        <v>341600.6</v>
      </c>
    </row>
    <row r="9" spans="2:29" x14ac:dyDescent="0.25">
      <c r="B9" s="7">
        <v>45632</v>
      </c>
      <c r="C9" s="8">
        <v>825</v>
      </c>
      <c r="D9" s="9"/>
      <c r="E9" s="10">
        <v>13.75</v>
      </c>
      <c r="F9" s="33">
        <f t="shared" si="0"/>
        <v>11343.75</v>
      </c>
      <c r="G9" s="15"/>
      <c r="H9" s="16"/>
      <c r="I9" s="17"/>
      <c r="J9" s="18"/>
    </row>
    <row r="10" spans="2:29" x14ac:dyDescent="0.25">
      <c r="B10" s="7">
        <v>45633</v>
      </c>
      <c r="C10" s="8">
        <v>828</v>
      </c>
      <c r="D10" s="9"/>
      <c r="E10" s="10">
        <v>13.75</v>
      </c>
      <c r="F10" s="33">
        <f t="shared" si="0"/>
        <v>11385</v>
      </c>
      <c r="G10" s="15"/>
      <c r="H10" s="16"/>
      <c r="I10" s="17"/>
      <c r="J10" s="18"/>
    </row>
    <row r="11" spans="2:29" x14ac:dyDescent="0.25">
      <c r="B11" s="7">
        <v>45634</v>
      </c>
      <c r="C11" s="8">
        <v>791</v>
      </c>
      <c r="D11" s="9"/>
      <c r="E11" s="10">
        <v>13.75</v>
      </c>
      <c r="F11" s="33">
        <f t="shared" si="0"/>
        <v>10876.25</v>
      </c>
      <c r="G11" s="19"/>
      <c r="H11" s="16"/>
      <c r="I11" s="17"/>
      <c r="J11" s="18"/>
    </row>
    <row r="12" spans="2:29" x14ac:dyDescent="0.25">
      <c r="B12" s="7">
        <v>45635</v>
      </c>
      <c r="C12" s="8">
        <v>833</v>
      </c>
      <c r="D12" s="9"/>
      <c r="E12" s="10">
        <v>13.75</v>
      </c>
      <c r="F12" s="33">
        <f t="shared" si="0"/>
        <v>11453.75</v>
      </c>
      <c r="G12" s="19"/>
      <c r="H12" s="16"/>
      <c r="I12" s="17"/>
      <c r="J12" s="18"/>
    </row>
    <row r="13" spans="2:29" x14ac:dyDescent="0.25">
      <c r="B13" s="7">
        <v>45636</v>
      </c>
      <c r="C13" s="8">
        <v>817</v>
      </c>
      <c r="D13" s="9"/>
      <c r="E13" s="10">
        <v>13.75</v>
      </c>
      <c r="F13" s="33">
        <f t="shared" si="0"/>
        <v>11233.75</v>
      </c>
      <c r="G13" s="19"/>
      <c r="H13" s="16"/>
      <c r="I13" s="17"/>
      <c r="J13" s="18"/>
    </row>
    <row r="14" spans="2:29" x14ac:dyDescent="0.25">
      <c r="B14" s="7">
        <v>45637</v>
      </c>
      <c r="C14" s="8">
        <v>805</v>
      </c>
      <c r="D14" s="9"/>
      <c r="E14" s="10">
        <v>13.75</v>
      </c>
      <c r="F14" s="33">
        <f t="shared" si="0"/>
        <v>11068.75</v>
      </c>
      <c r="G14" s="19"/>
      <c r="H14" s="16"/>
      <c r="I14" s="17"/>
      <c r="J14" s="18"/>
      <c r="M14" t="s">
        <v>36</v>
      </c>
    </row>
    <row r="15" spans="2:29" x14ac:dyDescent="0.25">
      <c r="B15" s="7">
        <v>45638</v>
      </c>
      <c r="C15" s="8">
        <v>813</v>
      </c>
      <c r="D15" s="9"/>
      <c r="E15" s="10">
        <v>13.75</v>
      </c>
      <c r="F15" s="33">
        <f t="shared" si="0"/>
        <v>11178.75</v>
      </c>
      <c r="G15" s="19"/>
      <c r="H15" s="16"/>
      <c r="I15" s="17"/>
      <c r="J15" s="18"/>
      <c r="M15" t="s">
        <v>37</v>
      </c>
    </row>
    <row r="16" spans="2:29" x14ac:dyDescent="0.25">
      <c r="B16" s="7">
        <v>45639</v>
      </c>
      <c r="C16" s="8">
        <v>804</v>
      </c>
      <c r="D16" s="9"/>
      <c r="E16" s="10">
        <v>13.75</v>
      </c>
      <c r="F16" s="33">
        <f t="shared" si="0"/>
        <v>11055</v>
      </c>
      <c r="G16" s="19"/>
      <c r="H16" s="16"/>
      <c r="I16" s="17"/>
      <c r="J16" s="18"/>
    </row>
    <row r="17" spans="2:10" x14ac:dyDescent="0.25">
      <c r="B17" s="7">
        <v>45640</v>
      </c>
      <c r="C17" s="8">
        <v>790</v>
      </c>
      <c r="D17" s="9"/>
      <c r="E17" s="10">
        <v>13.75</v>
      </c>
      <c r="F17" s="33">
        <f t="shared" si="0"/>
        <v>10862.5</v>
      </c>
      <c r="G17" s="19"/>
      <c r="H17" s="16"/>
      <c r="I17" s="17"/>
      <c r="J17" s="18"/>
    </row>
    <row r="18" spans="2:10" x14ac:dyDescent="0.25">
      <c r="B18" s="7">
        <v>45641</v>
      </c>
      <c r="C18" s="8">
        <v>820</v>
      </c>
      <c r="D18" s="9"/>
      <c r="E18" s="10">
        <v>13.75</v>
      </c>
      <c r="F18" s="33">
        <f t="shared" si="0"/>
        <v>11275</v>
      </c>
      <c r="G18" s="19"/>
      <c r="H18" s="16"/>
      <c r="I18" s="17"/>
      <c r="J18" s="18"/>
    </row>
    <row r="19" spans="2:10" x14ac:dyDescent="0.25">
      <c r="B19" s="7">
        <v>45642</v>
      </c>
      <c r="C19" s="8">
        <v>789</v>
      </c>
      <c r="D19" s="9"/>
      <c r="E19" s="10">
        <v>13.75</v>
      </c>
      <c r="F19" s="33">
        <f t="shared" si="0"/>
        <v>10848.75</v>
      </c>
      <c r="G19" s="19"/>
      <c r="H19" s="16"/>
      <c r="I19" s="17"/>
      <c r="J19" s="18"/>
    </row>
    <row r="20" spans="2:10" x14ac:dyDescent="0.25">
      <c r="B20" s="7">
        <v>45643</v>
      </c>
      <c r="C20" s="8">
        <v>803</v>
      </c>
      <c r="D20" s="9"/>
      <c r="E20" s="10">
        <v>13.75</v>
      </c>
      <c r="F20" s="33">
        <f t="shared" si="0"/>
        <v>11041.25</v>
      </c>
      <c r="G20" s="19"/>
      <c r="H20" s="16"/>
      <c r="I20" s="17"/>
      <c r="J20" s="18"/>
    </row>
    <row r="21" spans="2:10" x14ac:dyDescent="0.25">
      <c r="B21" s="7">
        <v>45644</v>
      </c>
      <c r="C21" s="8">
        <v>782</v>
      </c>
      <c r="D21" s="9"/>
      <c r="E21" s="10">
        <v>13.75</v>
      </c>
      <c r="F21" s="33">
        <f t="shared" si="0"/>
        <v>10752.5</v>
      </c>
      <c r="G21" s="19"/>
      <c r="H21" s="16"/>
      <c r="I21" s="17"/>
      <c r="J21" s="18"/>
    </row>
    <row r="22" spans="2:10" x14ac:dyDescent="0.25">
      <c r="B22" s="7">
        <v>45645</v>
      </c>
      <c r="C22" s="8">
        <v>820</v>
      </c>
      <c r="D22" s="9"/>
      <c r="E22" s="10">
        <v>13.75</v>
      </c>
      <c r="F22" s="33">
        <f t="shared" si="0"/>
        <v>11275</v>
      </c>
      <c r="G22" s="19"/>
      <c r="H22" s="16"/>
      <c r="I22" s="17"/>
      <c r="J22" s="18"/>
    </row>
    <row r="23" spans="2:10" x14ac:dyDescent="0.25">
      <c r="B23" s="7">
        <v>45646</v>
      </c>
      <c r="C23" s="8">
        <v>790</v>
      </c>
      <c r="D23" s="9"/>
      <c r="E23" s="10">
        <v>13.75</v>
      </c>
      <c r="F23" s="33">
        <f t="shared" si="0"/>
        <v>10862.5</v>
      </c>
      <c r="G23" s="19"/>
      <c r="H23" s="16"/>
      <c r="I23" s="17"/>
      <c r="J23" s="18"/>
    </row>
    <row r="24" spans="2:10" x14ac:dyDescent="0.25">
      <c r="B24" s="7">
        <v>45647</v>
      </c>
      <c r="C24" s="8">
        <v>793</v>
      </c>
      <c r="D24" s="9"/>
      <c r="E24" s="10">
        <v>13.75</v>
      </c>
      <c r="F24" s="33">
        <f t="shared" si="0"/>
        <v>10903.75</v>
      </c>
      <c r="G24" s="19"/>
      <c r="H24" s="16"/>
      <c r="I24" s="17"/>
      <c r="J24" s="18"/>
    </row>
    <row r="25" spans="2:10" x14ac:dyDescent="0.25">
      <c r="B25" s="7">
        <v>45648</v>
      </c>
      <c r="C25" s="8">
        <v>818</v>
      </c>
      <c r="D25" s="9"/>
      <c r="E25" s="10">
        <v>13.75</v>
      </c>
      <c r="F25" s="33">
        <f t="shared" si="0"/>
        <v>11247.5</v>
      </c>
      <c r="G25" s="19"/>
      <c r="H25" s="16"/>
      <c r="I25" s="17"/>
      <c r="J25" s="18"/>
    </row>
    <row r="26" spans="2:10" x14ac:dyDescent="0.25">
      <c r="B26" s="7">
        <v>45649</v>
      </c>
      <c r="C26" s="8">
        <v>805</v>
      </c>
      <c r="D26" s="9"/>
      <c r="E26" s="10">
        <v>13.75</v>
      </c>
      <c r="F26" s="33">
        <f t="shared" si="0"/>
        <v>11068.75</v>
      </c>
      <c r="G26" s="19"/>
      <c r="H26" s="16"/>
      <c r="I26" s="17"/>
      <c r="J26" s="18"/>
    </row>
    <row r="27" spans="2:10" x14ac:dyDescent="0.25">
      <c r="B27" s="7">
        <v>45650</v>
      </c>
      <c r="C27" s="8">
        <v>784</v>
      </c>
      <c r="D27" s="9"/>
      <c r="E27" s="10">
        <v>13.75</v>
      </c>
      <c r="F27" s="33">
        <f t="shared" si="0"/>
        <v>10780</v>
      </c>
      <c r="G27" s="19"/>
      <c r="H27" s="16"/>
      <c r="I27" s="17"/>
      <c r="J27" s="18"/>
    </row>
    <row r="28" spans="2:10" x14ac:dyDescent="0.25">
      <c r="B28" s="7">
        <v>45651</v>
      </c>
      <c r="C28" s="8">
        <v>795</v>
      </c>
      <c r="D28" s="9"/>
      <c r="E28" s="10">
        <v>13.75</v>
      </c>
      <c r="F28" s="33">
        <f t="shared" si="0"/>
        <v>10931.25</v>
      </c>
      <c r="G28" s="19"/>
      <c r="H28" s="16"/>
      <c r="I28" s="17"/>
      <c r="J28" s="18"/>
    </row>
    <row r="29" spans="2:10" x14ac:dyDescent="0.25">
      <c r="B29" s="7">
        <v>45652</v>
      </c>
      <c r="C29" s="8">
        <v>801</v>
      </c>
      <c r="D29" s="9"/>
      <c r="E29" s="10">
        <v>13.75</v>
      </c>
      <c r="F29" s="33">
        <f t="shared" si="0"/>
        <v>11013.75</v>
      </c>
      <c r="G29" s="19"/>
      <c r="H29" s="16"/>
      <c r="I29" s="17"/>
      <c r="J29" s="18"/>
    </row>
    <row r="30" spans="2:10" x14ac:dyDescent="0.25">
      <c r="B30" s="7">
        <v>45653</v>
      </c>
      <c r="C30" s="8">
        <v>798</v>
      </c>
      <c r="D30" s="9"/>
      <c r="E30" s="10">
        <v>13.75</v>
      </c>
      <c r="F30" s="33">
        <f t="shared" si="0"/>
        <v>10972.5</v>
      </c>
      <c r="G30" s="19"/>
      <c r="H30" s="16"/>
      <c r="I30" s="17"/>
      <c r="J30" s="18"/>
    </row>
    <row r="31" spans="2:10" x14ac:dyDescent="0.25">
      <c r="B31" s="7">
        <v>45654</v>
      </c>
      <c r="C31" s="8">
        <v>825</v>
      </c>
      <c r="D31" s="9"/>
      <c r="E31" s="10">
        <v>13.75</v>
      </c>
      <c r="F31" s="33">
        <f t="shared" si="0"/>
        <v>11343.75</v>
      </c>
      <c r="G31" s="19"/>
      <c r="H31" s="16"/>
      <c r="I31" s="17"/>
      <c r="J31" s="18"/>
    </row>
    <row r="32" spans="2:10" x14ac:dyDescent="0.25">
      <c r="B32" s="7">
        <v>45655</v>
      </c>
      <c r="C32" s="8">
        <v>810</v>
      </c>
      <c r="D32" s="9"/>
      <c r="E32" s="10">
        <v>13.75</v>
      </c>
      <c r="F32" s="33">
        <f t="shared" si="0"/>
        <v>11137.5</v>
      </c>
      <c r="G32" s="19"/>
      <c r="H32" s="16"/>
      <c r="I32" s="17"/>
      <c r="J32" s="18"/>
    </row>
    <row r="33" spans="2:12" x14ac:dyDescent="0.25">
      <c r="B33" s="7">
        <v>45656</v>
      </c>
      <c r="C33" s="8">
        <v>767</v>
      </c>
      <c r="D33" s="9"/>
      <c r="E33" s="10">
        <v>13.75</v>
      </c>
      <c r="F33" s="33">
        <f t="shared" si="0"/>
        <v>10546.25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823</v>
      </c>
      <c r="D34" s="36"/>
      <c r="E34" s="37">
        <v>13.75</v>
      </c>
      <c r="F34" s="38">
        <f t="shared" si="0"/>
        <v>11316.25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25120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345400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345400</v>
      </c>
      <c r="L36" s="31">
        <f>J36-J4-J5-J6</f>
        <v>341600.6</v>
      </c>
    </row>
    <row r="37" spans="2:12" x14ac:dyDescent="0.25">
      <c r="B37" s="26" t="s">
        <v>14</v>
      </c>
      <c r="C37" s="30">
        <f>C35</f>
        <v>25120</v>
      </c>
      <c r="D37" s="9">
        <f>D35/1.03</f>
        <v>0</v>
      </c>
      <c r="E37" s="10"/>
      <c r="F37" s="33">
        <f>SUM(F4:F36)</f>
        <v>345400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0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796</v>
      </c>
      <c r="D4" s="9"/>
      <c r="E4" s="10">
        <v>15.75</v>
      </c>
      <c r="F4" s="33">
        <f>E4*C4</f>
        <v>12537</v>
      </c>
      <c r="G4" s="11"/>
      <c r="H4" s="12" t="s">
        <v>6</v>
      </c>
      <c r="I4" s="13">
        <v>0.01</v>
      </c>
      <c r="J4" s="14">
        <f>(F36+F37)*I4</f>
        <v>3952.4625000000001</v>
      </c>
    </row>
    <row r="5" spans="2:29" x14ac:dyDescent="0.25">
      <c r="B5" s="7">
        <v>45659</v>
      </c>
      <c r="C5" s="8">
        <v>776</v>
      </c>
      <c r="D5" s="9"/>
      <c r="E5" s="10">
        <v>15.75</v>
      </c>
      <c r="F5" s="33">
        <f t="shared" ref="F5:F34" si="0">E5*C5</f>
        <v>12222</v>
      </c>
      <c r="G5" s="11"/>
      <c r="H5" s="12" t="s">
        <v>7</v>
      </c>
      <c r="I5" s="13">
        <v>1E-3</v>
      </c>
      <c r="J5" s="14">
        <f>(F36+F37-J4-J6)*I5</f>
        <v>391.29378750000001</v>
      </c>
    </row>
    <row r="6" spans="2:29" x14ac:dyDescent="0.25">
      <c r="B6" s="7">
        <v>45660</v>
      </c>
      <c r="C6" s="8">
        <v>782</v>
      </c>
      <c r="D6" s="9"/>
      <c r="E6" s="10">
        <v>15.75</v>
      </c>
      <c r="F6" s="33">
        <f t="shared" si="0"/>
        <v>12316.5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778</v>
      </c>
      <c r="D7" s="9"/>
      <c r="E7" s="10">
        <v>15.75</v>
      </c>
      <c r="F7" s="33">
        <f t="shared" si="0"/>
        <v>12253.5</v>
      </c>
      <c r="G7" s="11"/>
      <c r="H7" s="12" t="s">
        <v>9</v>
      </c>
      <c r="I7" s="13"/>
      <c r="J7" s="14">
        <f>'ARALIK 2024'!J39*-1</f>
        <v>0</v>
      </c>
    </row>
    <row r="8" spans="2:29" x14ac:dyDescent="0.25">
      <c r="B8" s="7">
        <v>45662</v>
      </c>
      <c r="C8" s="8">
        <v>801</v>
      </c>
      <c r="D8" s="9"/>
      <c r="E8" s="10">
        <v>15.75</v>
      </c>
      <c r="F8" s="33">
        <f t="shared" si="0"/>
        <v>12615.75</v>
      </c>
      <c r="G8" s="15">
        <v>45723</v>
      </c>
      <c r="H8" s="16" t="s">
        <v>35</v>
      </c>
      <c r="I8" s="17"/>
      <c r="J8" s="18">
        <v>100000</v>
      </c>
    </row>
    <row r="9" spans="2:29" x14ac:dyDescent="0.25">
      <c r="B9" s="7">
        <v>45663</v>
      </c>
      <c r="C9" s="8">
        <v>791</v>
      </c>
      <c r="D9" s="9"/>
      <c r="E9" s="10">
        <v>15.75</v>
      </c>
      <c r="F9" s="33">
        <f t="shared" si="0"/>
        <v>12458.25</v>
      </c>
      <c r="G9" s="15">
        <v>45723</v>
      </c>
      <c r="H9" s="16" t="s">
        <v>35</v>
      </c>
      <c r="I9" s="17"/>
      <c r="J9" s="18">
        <v>100000</v>
      </c>
    </row>
    <row r="10" spans="2:29" x14ac:dyDescent="0.25">
      <c r="B10" s="7">
        <v>45664</v>
      </c>
      <c r="C10" s="8">
        <v>810</v>
      </c>
      <c r="D10" s="9"/>
      <c r="E10" s="10">
        <v>15.75</v>
      </c>
      <c r="F10" s="33">
        <f t="shared" si="0"/>
        <v>12757.5</v>
      </c>
      <c r="G10" s="15">
        <v>45727</v>
      </c>
      <c r="H10" s="16" t="s">
        <v>35</v>
      </c>
      <c r="I10" s="17"/>
      <c r="J10" s="18">
        <v>190898.54</v>
      </c>
    </row>
    <row r="11" spans="2:29" x14ac:dyDescent="0.25">
      <c r="B11" s="7">
        <v>45665</v>
      </c>
      <c r="C11" s="8">
        <v>813</v>
      </c>
      <c r="D11" s="9"/>
      <c r="E11" s="10">
        <v>15.75</v>
      </c>
      <c r="F11" s="33">
        <f t="shared" si="0"/>
        <v>12804.75</v>
      </c>
      <c r="G11" s="19"/>
      <c r="H11" s="16"/>
      <c r="I11" s="17"/>
      <c r="J11" s="18"/>
    </row>
    <row r="12" spans="2:29" x14ac:dyDescent="0.25">
      <c r="B12" s="7">
        <v>45666</v>
      </c>
      <c r="C12" s="8">
        <v>803</v>
      </c>
      <c r="D12" s="9"/>
      <c r="E12" s="10">
        <v>15.75</v>
      </c>
      <c r="F12" s="33">
        <f t="shared" si="0"/>
        <v>12647.25</v>
      </c>
      <c r="G12" s="19"/>
      <c r="H12" s="16"/>
      <c r="I12" s="17"/>
      <c r="J12" s="18"/>
      <c r="M12" t="s">
        <v>36</v>
      </c>
    </row>
    <row r="13" spans="2:29" x14ac:dyDescent="0.25">
      <c r="B13" s="7">
        <v>45667</v>
      </c>
      <c r="C13" s="8">
        <v>806</v>
      </c>
      <c r="D13" s="9"/>
      <c r="E13" s="10">
        <v>15.75</v>
      </c>
      <c r="F13" s="33">
        <f t="shared" si="0"/>
        <v>12694.5</v>
      </c>
      <c r="G13" s="19"/>
      <c r="H13" s="16"/>
      <c r="I13" s="17"/>
      <c r="J13" s="18"/>
      <c r="M13" t="s">
        <v>37</v>
      </c>
    </row>
    <row r="14" spans="2:29" x14ac:dyDescent="0.25">
      <c r="B14" s="7">
        <v>45668</v>
      </c>
      <c r="C14" s="8">
        <v>850</v>
      </c>
      <c r="D14" s="9"/>
      <c r="E14" s="10">
        <v>15.75</v>
      </c>
      <c r="F14" s="33">
        <f t="shared" si="0"/>
        <v>13387.5</v>
      </c>
      <c r="G14" s="19"/>
      <c r="H14" s="16"/>
      <c r="I14" s="17"/>
      <c r="J14" s="18"/>
    </row>
    <row r="15" spans="2:29" x14ac:dyDescent="0.25">
      <c r="B15" s="7">
        <v>45669</v>
      </c>
      <c r="C15" s="8">
        <v>784</v>
      </c>
      <c r="D15" s="9"/>
      <c r="E15" s="10">
        <v>15.75</v>
      </c>
      <c r="F15" s="33">
        <f t="shared" si="0"/>
        <v>12348</v>
      </c>
      <c r="G15" s="19"/>
      <c r="H15" s="16"/>
      <c r="I15" s="17"/>
      <c r="J15" s="18"/>
    </row>
    <row r="16" spans="2:29" x14ac:dyDescent="0.25">
      <c r="B16" s="7">
        <v>45670</v>
      </c>
      <c r="C16" s="8">
        <v>836</v>
      </c>
      <c r="D16" s="9"/>
      <c r="E16" s="10">
        <v>15.75</v>
      </c>
      <c r="F16" s="33">
        <f t="shared" si="0"/>
        <v>13167</v>
      </c>
      <c r="G16" s="19"/>
      <c r="H16" s="16"/>
      <c r="I16" s="17"/>
      <c r="J16" s="18"/>
    </row>
    <row r="17" spans="2:10" x14ac:dyDescent="0.25">
      <c r="B17" s="7">
        <v>45671</v>
      </c>
      <c r="C17" s="8">
        <v>816</v>
      </c>
      <c r="D17" s="9"/>
      <c r="E17" s="10">
        <v>15.75</v>
      </c>
      <c r="F17" s="33">
        <f t="shared" si="0"/>
        <v>12852</v>
      </c>
      <c r="G17" s="19"/>
      <c r="H17" s="16"/>
      <c r="I17" s="17"/>
      <c r="J17" s="18"/>
    </row>
    <row r="18" spans="2:10" x14ac:dyDescent="0.25">
      <c r="B18" s="7">
        <v>45672</v>
      </c>
      <c r="C18" s="8">
        <v>784</v>
      </c>
      <c r="D18" s="9"/>
      <c r="E18" s="10">
        <v>15.75</v>
      </c>
      <c r="F18" s="33">
        <f t="shared" si="0"/>
        <v>12348</v>
      </c>
      <c r="G18" s="19"/>
      <c r="H18" s="16"/>
      <c r="I18" s="17"/>
      <c r="J18" s="18"/>
    </row>
    <row r="19" spans="2:10" x14ac:dyDescent="0.25">
      <c r="B19" s="7">
        <v>45673</v>
      </c>
      <c r="C19" s="8">
        <v>811</v>
      </c>
      <c r="D19" s="9"/>
      <c r="E19" s="10">
        <v>15.75</v>
      </c>
      <c r="F19" s="33">
        <f t="shared" si="0"/>
        <v>12773.25</v>
      </c>
      <c r="G19" s="19"/>
      <c r="H19" s="16"/>
      <c r="I19" s="17"/>
      <c r="J19" s="18"/>
    </row>
    <row r="20" spans="2:10" x14ac:dyDescent="0.25">
      <c r="B20" s="7">
        <v>45674</v>
      </c>
      <c r="C20" s="8">
        <v>794</v>
      </c>
      <c r="D20" s="9"/>
      <c r="E20" s="10">
        <v>15.75</v>
      </c>
      <c r="F20" s="33">
        <f t="shared" si="0"/>
        <v>12505.5</v>
      </c>
      <c r="G20" s="19"/>
      <c r="H20" s="16"/>
      <c r="I20" s="17"/>
      <c r="J20" s="18"/>
    </row>
    <row r="21" spans="2:10" x14ac:dyDescent="0.25">
      <c r="B21" s="7">
        <v>45675</v>
      </c>
      <c r="C21" s="8">
        <v>831</v>
      </c>
      <c r="D21" s="9"/>
      <c r="E21" s="10">
        <v>15.75</v>
      </c>
      <c r="F21" s="33">
        <f t="shared" si="0"/>
        <v>13088.25</v>
      </c>
      <c r="G21" s="19"/>
      <c r="H21" s="16"/>
      <c r="I21" s="17"/>
      <c r="J21" s="18"/>
    </row>
    <row r="22" spans="2:10" x14ac:dyDescent="0.25">
      <c r="B22" s="7">
        <v>45676</v>
      </c>
      <c r="C22" s="8">
        <v>823</v>
      </c>
      <c r="D22" s="9"/>
      <c r="E22" s="10">
        <v>15.75</v>
      </c>
      <c r="F22" s="33">
        <f t="shared" si="0"/>
        <v>12962.25</v>
      </c>
      <c r="G22" s="19"/>
      <c r="H22" s="16"/>
      <c r="I22" s="17"/>
      <c r="J22" s="18"/>
    </row>
    <row r="23" spans="2:10" x14ac:dyDescent="0.25">
      <c r="B23" s="7">
        <v>45677</v>
      </c>
      <c r="C23" s="8">
        <v>823</v>
      </c>
      <c r="D23" s="9"/>
      <c r="E23" s="10">
        <v>15.75</v>
      </c>
      <c r="F23" s="33">
        <f t="shared" si="0"/>
        <v>12962.25</v>
      </c>
      <c r="G23" s="19"/>
      <c r="H23" s="16"/>
      <c r="I23" s="17"/>
      <c r="J23" s="18"/>
    </row>
    <row r="24" spans="2:10" x14ac:dyDescent="0.25">
      <c r="B24" s="7">
        <v>45678</v>
      </c>
      <c r="C24" s="8">
        <v>769</v>
      </c>
      <c r="D24" s="9"/>
      <c r="E24" s="10">
        <v>15.75</v>
      </c>
      <c r="F24" s="33">
        <f t="shared" si="0"/>
        <v>12111.75</v>
      </c>
      <c r="G24" s="19"/>
      <c r="H24" s="16"/>
      <c r="I24" s="17"/>
      <c r="J24" s="18"/>
    </row>
    <row r="25" spans="2:10" x14ac:dyDescent="0.25">
      <c r="B25" s="7">
        <v>45679</v>
      </c>
      <c r="C25" s="8">
        <v>805</v>
      </c>
      <c r="D25" s="9"/>
      <c r="E25" s="10">
        <v>15.75</v>
      </c>
      <c r="F25" s="33">
        <f t="shared" si="0"/>
        <v>12678.75</v>
      </c>
      <c r="G25" s="19"/>
      <c r="H25" s="16"/>
      <c r="I25" s="17"/>
      <c r="J25" s="18"/>
    </row>
    <row r="26" spans="2:10" x14ac:dyDescent="0.25">
      <c r="B26" s="7">
        <v>45680</v>
      </c>
      <c r="C26" s="8">
        <v>807</v>
      </c>
      <c r="D26" s="9"/>
      <c r="E26" s="10">
        <v>15.75</v>
      </c>
      <c r="F26" s="33">
        <f t="shared" si="0"/>
        <v>12710.25</v>
      </c>
      <c r="G26" s="19"/>
      <c r="H26" s="16"/>
      <c r="I26" s="17"/>
      <c r="J26" s="18"/>
    </row>
    <row r="27" spans="2:10" x14ac:dyDescent="0.25">
      <c r="B27" s="7">
        <v>45681</v>
      </c>
      <c r="C27" s="8">
        <v>772</v>
      </c>
      <c r="D27" s="9"/>
      <c r="E27" s="10">
        <v>15.75</v>
      </c>
      <c r="F27" s="33">
        <f t="shared" si="0"/>
        <v>12159</v>
      </c>
      <c r="G27" s="19"/>
      <c r="H27" s="16"/>
      <c r="I27" s="17"/>
      <c r="J27" s="18"/>
    </row>
    <row r="28" spans="2:10" x14ac:dyDescent="0.25">
      <c r="B28" s="7">
        <v>45682</v>
      </c>
      <c r="C28" s="8">
        <v>787</v>
      </c>
      <c r="D28" s="9"/>
      <c r="E28" s="10">
        <v>15.75</v>
      </c>
      <c r="F28" s="33">
        <f t="shared" si="0"/>
        <v>12395.25</v>
      </c>
      <c r="G28" s="19"/>
      <c r="H28" s="16"/>
      <c r="I28" s="17"/>
      <c r="J28" s="18"/>
    </row>
    <row r="29" spans="2:10" x14ac:dyDescent="0.25">
      <c r="B29" s="7">
        <v>45683</v>
      </c>
      <c r="C29" s="8">
        <v>809</v>
      </c>
      <c r="D29" s="9"/>
      <c r="E29" s="10">
        <v>15.75</v>
      </c>
      <c r="F29" s="33">
        <f t="shared" si="0"/>
        <v>12741.75</v>
      </c>
      <c r="G29" s="19"/>
      <c r="H29" s="16"/>
      <c r="I29" s="17"/>
      <c r="J29" s="18"/>
    </row>
    <row r="30" spans="2:10" x14ac:dyDescent="0.25">
      <c r="B30" s="7">
        <v>45684</v>
      </c>
      <c r="C30" s="8">
        <v>806</v>
      </c>
      <c r="D30" s="9"/>
      <c r="E30" s="10">
        <v>15.75</v>
      </c>
      <c r="F30" s="33">
        <f t="shared" si="0"/>
        <v>12694.5</v>
      </c>
      <c r="G30" s="19"/>
      <c r="H30" s="16"/>
      <c r="I30" s="17"/>
      <c r="J30" s="18"/>
    </row>
    <row r="31" spans="2:10" x14ac:dyDescent="0.25">
      <c r="B31" s="7">
        <v>45685</v>
      </c>
      <c r="C31" s="8">
        <v>838</v>
      </c>
      <c r="D31" s="9"/>
      <c r="E31" s="10">
        <v>15.75</v>
      </c>
      <c r="F31" s="33">
        <f t="shared" si="0"/>
        <v>13198.5</v>
      </c>
      <c r="G31" s="19"/>
      <c r="H31" s="16"/>
      <c r="I31" s="17"/>
      <c r="J31" s="18"/>
    </row>
    <row r="32" spans="2:10" x14ac:dyDescent="0.25">
      <c r="B32" s="7">
        <v>45686</v>
      </c>
      <c r="C32" s="8">
        <v>807</v>
      </c>
      <c r="D32" s="9"/>
      <c r="E32" s="10">
        <v>15.75</v>
      </c>
      <c r="F32" s="33">
        <f t="shared" si="0"/>
        <v>12710.25</v>
      </c>
      <c r="G32" s="19"/>
      <c r="H32" s="16"/>
      <c r="I32" s="17"/>
      <c r="J32" s="18"/>
    </row>
    <row r="33" spans="2:12" x14ac:dyDescent="0.25">
      <c r="B33" s="7">
        <v>45687</v>
      </c>
      <c r="C33" s="8">
        <v>929</v>
      </c>
      <c r="D33" s="9"/>
      <c r="E33" s="10">
        <v>15.75</v>
      </c>
      <c r="F33" s="33">
        <f t="shared" si="0"/>
        <v>14631.75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858</v>
      </c>
      <c r="D34" s="48"/>
      <c r="E34" s="10">
        <v>15.75</v>
      </c>
      <c r="F34" s="49">
        <f t="shared" si="0"/>
        <v>13513.5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25095</v>
      </c>
      <c r="D35" s="43">
        <f>SUM(D4:D34)</f>
        <v>0</v>
      </c>
      <c r="E35" s="44"/>
      <c r="F35" s="45" t="s">
        <v>4</v>
      </c>
      <c r="G35" s="50"/>
      <c r="H35" s="223" t="s">
        <v>11</v>
      </c>
      <c r="I35" s="223"/>
      <c r="J35" s="25">
        <f>SUM(J4:J34)</f>
        <v>395242.29628750001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224" t="s">
        <v>13</v>
      </c>
      <c r="I36" s="224"/>
      <c r="J36" s="18">
        <f>F36+F37</f>
        <v>395246.25</v>
      </c>
      <c r="L36" s="31">
        <f>J36-J4-J5-J6</f>
        <v>390902.49371249997</v>
      </c>
    </row>
    <row r="37" spans="2:12" x14ac:dyDescent="0.25">
      <c r="B37" s="26" t="s">
        <v>14</v>
      </c>
      <c r="C37" s="30">
        <f>C35</f>
        <v>25095</v>
      </c>
      <c r="D37" s="9">
        <f>D35/1.03</f>
        <v>0</v>
      </c>
      <c r="E37" s="10"/>
      <c r="F37" s="33">
        <f>SUM(F4:F36)</f>
        <v>395246.25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51"/>
      <c r="H39" s="227" t="s">
        <v>17</v>
      </c>
      <c r="I39" s="227"/>
      <c r="J39" s="29">
        <f>J36+J37+J38-J35</f>
        <v>3.953712499991525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topLeftCell="A4" zoomScale="85" zoomScaleNormal="85" workbookViewId="0">
      <selection activeCell="K11" sqref="K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917</v>
      </c>
      <c r="D4" s="9"/>
      <c r="E4" s="10">
        <v>15.75</v>
      </c>
      <c r="F4" s="33">
        <f>E4*C4</f>
        <v>14442.75</v>
      </c>
      <c r="G4" s="11"/>
      <c r="H4" s="12" t="s">
        <v>6</v>
      </c>
      <c r="I4" s="13">
        <v>0.01</v>
      </c>
      <c r="J4" s="14">
        <f>(F36+F37)*I4</f>
        <v>3775.4324999999999</v>
      </c>
    </row>
    <row r="5" spans="2:29" x14ac:dyDescent="0.25">
      <c r="B5" s="7">
        <v>45690</v>
      </c>
      <c r="C5" s="8">
        <v>892</v>
      </c>
      <c r="D5" s="9"/>
      <c r="E5" s="10">
        <v>15.75</v>
      </c>
      <c r="F5" s="33">
        <f t="shared" ref="F5:F34" si="0">E5*C5</f>
        <v>14049</v>
      </c>
      <c r="G5" s="11"/>
      <c r="H5" s="12" t="s">
        <v>7</v>
      </c>
      <c r="I5" s="13">
        <v>1E-3</v>
      </c>
      <c r="J5" s="14">
        <f>(F36+F37-J4-J6)*I5</f>
        <v>373.76781750000004</v>
      </c>
    </row>
    <row r="6" spans="2:29" x14ac:dyDescent="0.25">
      <c r="B6" s="7">
        <v>45691</v>
      </c>
      <c r="C6" s="8">
        <v>904</v>
      </c>
      <c r="D6" s="9"/>
      <c r="E6" s="10">
        <v>15.75</v>
      </c>
      <c r="F6" s="33">
        <f t="shared" si="0"/>
        <v>14238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932</v>
      </c>
      <c r="D7" s="9"/>
      <c r="E7" s="10">
        <v>15.75</v>
      </c>
      <c r="F7" s="33">
        <f t="shared" si="0"/>
        <v>14679</v>
      </c>
      <c r="G7" s="11"/>
      <c r="H7" s="12" t="s">
        <v>9</v>
      </c>
      <c r="I7" s="13"/>
      <c r="J7" s="14">
        <f>'OCAK 2025'!J39*-1</f>
        <v>-3.953712499991525</v>
      </c>
    </row>
    <row r="8" spans="2:29" x14ac:dyDescent="0.25">
      <c r="B8" s="7">
        <v>45693</v>
      </c>
      <c r="C8" s="8">
        <v>892</v>
      </c>
      <c r="D8" s="9"/>
      <c r="E8" s="10">
        <v>15.75</v>
      </c>
      <c r="F8" s="33">
        <f t="shared" si="0"/>
        <v>14049</v>
      </c>
      <c r="G8" s="15">
        <v>45743</v>
      </c>
      <c r="H8" s="16" t="s">
        <v>35</v>
      </c>
      <c r="I8" s="17"/>
      <c r="J8" s="18">
        <v>100000</v>
      </c>
    </row>
    <row r="9" spans="2:29" x14ac:dyDescent="0.25">
      <c r="B9" s="7">
        <v>45694</v>
      </c>
      <c r="C9" s="8">
        <v>882</v>
      </c>
      <c r="D9" s="9"/>
      <c r="E9" s="10">
        <v>15.75</v>
      </c>
      <c r="F9" s="33">
        <f t="shared" si="0"/>
        <v>13891.5</v>
      </c>
      <c r="G9" s="15">
        <v>45744</v>
      </c>
      <c r="H9" s="16" t="s">
        <v>38</v>
      </c>
      <c r="I9" s="17"/>
      <c r="J9" s="18">
        <v>100000</v>
      </c>
    </row>
    <row r="10" spans="2:29" x14ac:dyDescent="0.25">
      <c r="B10" s="7">
        <v>45695</v>
      </c>
      <c r="C10" s="8">
        <v>853</v>
      </c>
      <c r="D10" s="9"/>
      <c r="E10" s="10">
        <v>15.75</v>
      </c>
      <c r="F10" s="33">
        <f t="shared" si="0"/>
        <v>13434.75</v>
      </c>
      <c r="G10" s="15">
        <v>45755</v>
      </c>
      <c r="H10" s="16" t="s">
        <v>39</v>
      </c>
      <c r="I10" s="17"/>
      <c r="J10" s="18">
        <v>100000</v>
      </c>
    </row>
    <row r="11" spans="2:29" x14ac:dyDescent="0.25">
      <c r="B11" s="7">
        <v>45696</v>
      </c>
      <c r="C11" s="8">
        <v>840</v>
      </c>
      <c r="D11" s="9"/>
      <c r="E11" s="10">
        <v>15.75</v>
      </c>
      <c r="F11" s="33">
        <f t="shared" si="0"/>
        <v>13230</v>
      </c>
      <c r="G11" s="15">
        <v>45763</v>
      </c>
      <c r="H11" s="16" t="s">
        <v>35</v>
      </c>
      <c r="I11" s="17"/>
      <c r="J11" s="18">
        <v>73398</v>
      </c>
    </row>
    <row r="12" spans="2:29" x14ac:dyDescent="0.25">
      <c r="B12" s="7">
        <v>45697</v>
      </c>
      <c r="C12" s="8">
        <v>845</v>
      </c>
      <c r="D12" s="9"/>
      <c r="E12" s="10">
        <v>15.75</v>
      </c>
      <c r="F12" s="33">
        <f t="shared" si="0"/>
        <v>13308.75</v>
      </c>
      <c r="G12" s="19"/>
      <c r="H12" s="16"/>
      <c r="I12" s="17"/>
      <c r="J12" s="18"/>
      <c r="M12" t="s">
        <v>36</v>
      </c>
    </row>
    <row r="13" spans="2:29" x14ac:dyDescent="0.25">
      <c r="B13" s="7">
        <v>45698</v>
      </c>
      <c r="C13" s="8">
        <v>844</v>
      </c>
      <c r="D13" s="9"/>
      <c r="E13" s="10">
        <v>15.75</v>
      </c>
      <c r="F13" s="33">
        <f t="shared" si="0"/>
        <v>13293</v>
      </c>
      <c r="G13" s="19"/>
      <c r="H13" s="16"/>
      <c r="I13" s="17"/>
      <c r="J13" s="18"/>
      <c r="M13" t="s">
        <v>37</v>
      </c>
    </row>
    <row r="14" spans="2:29" x14ac:dyDescent="0.25">
      <c r="B14" s="7">
        <v>45699</v>
      </c>
      <c r="C14" s="8">
        <v>865</v>
      </c>
      <c r="D14" s="9"/>
      <c r="E14" s="10">
        <v>15.75</v>
      </c>
      <c r="F14" s="33">
        <f t="shared" si="0"/>
        <v>13623.75</v>
      </c>
      <c r="G14" s="19"/>
      <c r="H14" s="16"/>
      <c r="I14" s="17"/>
      <c r="J14" s="18"/>
    </row>
    <row r="15" spans="2:29" x14ac:dyDescent="0.25">
      <c r="B15" s="7">
        <v>45700</v>
      </c>
      <c r="C15" s="8">
        <v>864</v>
      </c>
      <c r="D15" s="9"/>
      <c r="E15" s="10">
        <v>15.75</v>
      </c>
      <c r="F15" s="33">
        <f t="shared" si="0"/>
        <v>13608</v>
      </c>
      <c r="G15" s="19"/>
      <c r="H15" s="16"/>
      <c r="I15" s="17"/>
      <c r="J15" s="18"/>
    </row>
    <row r="16" spans="2:29" x14ac:dyDescent="0.25">
      <c r="B16" s="7">
        <v>45701</v>
      </c>
      <c r="C16" s="8">
        <v>896</v>
      </c>
      <c r="D16" s="9"/>
      <c r="E16" s="10">
        <v>15.75</v>
      </c>
      <c r="F16" s="33">
        <f t="shared" si="0"/>
        <v>14112</v>
      </c>
      <c r="G16" s="19"/>
      <c r="H16" s="16"/>
      <c r="I16" s="17"/>
      <c r="J16" s="18"/>
    </row>
    <row r="17" spans="2:14" x14ac:dyDescent="0.25">
      <c r="B17" s="7">
        <v>45702</v>
      </c>
      <c r="C17" s="8">
        <v>874</v>
      </c>
      <c r="D17" s="9"/>
      <c r="E17" s="10">
        <v>15.75</v>
      </c>
      <c r="F17" s="33">
        <f t="shared" si="0"/>
        <v>13765.5</v>
      </c>
      <c r="G17" s="19"/>
      <c r="H17" s="16"/>
      <c r="I17" s="17"/>
      <c r="J17" s="18"/>
    </row>
    <row r="18" spans="2:14" x14ac:dyDescent="0.25">
      <c r="B18" s="7">
        <v>45703</v>
      </c>
      <c r="C18" s="8">
        <v>848</v>
      </c>
      <c r="D18" s="9"/>
      <c r="E18" s="10">
        <v>15.75</v>
      </c>
      <c r="F18" s="33">
        <f t="shared" si="0"/>
        <v>13356</v>
      </c>
      <c r="G18" s="19"/>
      <c r="H18" s="16"/>
      <c r="I18" s="17"/>
      <c r="J18" s="18"/>
    </row>
    <row r="19" spans="2:14" x14ac:dyDescent="0.25">
      <c r="B19" s="7">
        <v>45704</v>
      </c>
      <c r="C19" s="8">
        <v>823</v>
      </c>
      <c r="D19" s="9"/>
      <c r="E19" s="10">
        <v>15.75</v>
      </c>
      <c r="F19" s="33">
        <f t="shared" si="0"/>
        <v>12962.25</v>
      </c>
      <c r="G19" s="19"/>
      <c r="H19" s="16"/>
      <c r="I19" s="17"/>
      <c r="J19" s="18"/>
    </row>
    <row r="20" spans="2:14" x14ac:dyDescent="0.25">
      <c r="B20" s="7">
        <v>45705</v>
      </c>
      <c r="C20" s="8">
        <v>851</v>
      </c>
      <c r="D20" s="9"/>
      <c r="E20" s="10">
        <v>15.75</v>
      </c>
      <c r="F20" s="33">
        <f t="shared" si="0"/>
        <v>13403.25</v>
      </c>
      <c r="G20" s="19"/>
      <c r="H20" s="16"/>
      <c r="I20" s="17"/>
      <c r="J20" s="18"/>
    </row>
    <row r="21" spans="2:14" x14ac:dyDescent="0.25">
      <c r="B21" s="7">
        <v>45706</v>
      </c>
      <c r="C21" s="8">
        <v>867</v>
      </c>
      <c r="D21" s="9"/>
      <c r="E21" s="10">
        <v>15.75</v>
      </c>
      <c r="F21" s="33">
        <f t="shared" si="0"/>
        <v>13655.25</v>
      </c>
      <c r="G21" s="19"/>
      <c r="H21" s="16"/>
      <c r="I21" s="17"/>
      <c r="J21" s="18"/>
    </row>
    <row r="22" spans="2:14" x14ac:dyDescent="0.25">
      <c r="B22" s="7">
        <v>45707</v>
      </c>
      <c r="C22" s="8">
        <v>865</v>
      </c>
      <c r="D22" s="9"/>
      <c r="E22" s="10">
        <v>15.75</v>
      </c>
      <c r="F22" s="33">
        <f t="shared" si="0"/>
        <v>13623.75</v>
      </c>
      <c r="G22" s="19"/>
      <c r="H22" s="16"/>
      <c r="I22" s="17"/>
      <c r="J22" s="18"/>
      <c r="N22" s="52"/>
    </row>
    <row r="23" spans="2:14" x14ac:dyDescent="0.25">
      <c r="B23" s="7">
        <v>45708</v>
      </c>
      <c r="C23" s="8">
        <v>824</v>
      </c>
      <c r="D23" s="9"/>
      <c r="E23" s="10">
        <v>15.75</v>
      </c>
      <c r="F23" s="33">
        <f t="shared" si="0"/>
        <v>12978</v>
      </c>
      <c r="G23" s="19"/>
      <c r="H23" s="16"/>
      <c r="I23" s="17"/>
      <c r="J23" s="18"/>
    </row>
    <row r="24" spans="2:14" x14ac:dyDescent="0.25">
      <c r="B24" s="7">
        <v>45709</v>
      </c>
      <c r="C24" s="8">
        <v>793</v>
      </c>
      <c r="D24" s="9"/>
      <c r="E24" s="10">
        <v>15.75</v>
      </c>
      <c r="F24" s="33">
        <f t="shared" si="0"/>
        <v>12489.75</v>
      </c>
      <c r="G24" s="19"/>
      <c r="H24" s="16"/>
      <c r="I24" s="17"/>
      <c r="J24" s="18"/>
    </row>
    <row r="25" spans="2:14" x14ac:dyDescent="0.25">
      <c r="B25" s="7">
        <v>45710</v>
      </c>
      <c r="C25" s="8">
        <v>766</v>
      </c>
      <c r="D25" s="9"/>
      <c r="E25" s="10">
        <v>15.75</v>
      </c>
      <c r="F25" s="33">
        <f t="shared" si="0"/>
        <v>12064.5</v>
      </c>
      <c r="G25" s="19"/>
      <c r="H25" s="16"/>
      <c r="I25" s="17"/>
      <c r="J25" s="18"/>
    </row>
    <row r="26" spans="2:14" x14ac:dyDescent="0.25">
      <c r="B26" s="7">
        <v>45711</v>
      </c>
      <c r="C26" s="8">
        <v>865</v>
      </c>
      <c r="D26" s="9"/>
      <c r="E26" s="10">
        <v>15.75</v>
      </c>
      <c r="F26" s="33">
        <f t="shared" si="0"/>
        <v>13623.75</v>
      </c>
      <c r="G26" s="19"/>
      <c r="H26" s="16"/>
      <c r="I26" s="17"/>
      <c r="J26" s="18"/>
    </row>
    <row r="27" spans="2:14" x14ac:dyDescent="0.25">
      <c r="B27" s="7">
        <v>45712</v>
      </c>
      <c r="C27" s="8">
        <v>874</v>
      </c>
      <c r="D27" s="9"/>
      <c r="E27" s="10">
        <v>15.75</v>
      </c>
      <c r="F27" s="33">
        <f t="shared" si="0"/>
        <v>13765.5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803</v>
      </c>
      <c r="D28" s="9"/>
      <c r="E28" s="10">
        <v>15.75</v>
      </c>
      <c r="F28" s="33">
        <f t="shared" si="0"/>
        <v>12647.25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809</v>
      </c>
      <c r="D29" s="9"/>
      <c r="E29" s="10">
        <v>15.75</v>
      </c>
      <c r="F29" s="33">
        <f t="shared" si="0"/>
        <v>12741.75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838</v>
      </c>
      <c r="D30" s="9"/>
      <c r="E30" s="10">
        <v>15.75</v>
      </c>
      <c r="F30" s="33">
        <f t="shared" si="0"/>
        <v>13198.5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845</v>
      </c>
      <c r="D31" s="9"/>
      <c r="E31" s="10">
        <v>15.75</v>
      </c>
      <c r="F31" s="33">
        <f t="shared" si="0"/>
        <v>13308.75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15.75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15.75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15.75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23971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377543.24660499999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377543.25</v>
      </c>
      <c r="L36" s="31">
        <f>J36-J4-J5-J6</f>
        <v>373394.04968250002</v>
      </c>
      <c r="M36" s="31"/>
      <c r="N36" s="31">
        <f>L36-M36</f>
        <v>373394.04968250002</v>
      </c>
    </row>
    <row r="37" spans="2:14" x14ac:dyDescent="0.25">
      <c r="B37" s="26" t="s">
        <v>14</v>
      </c>
      <c r="C37" s="30">
        <f>C35</f>
        <v>23971</v>
      </c>
      <c r="D37" s="9">
        <f>D35/1.03</f>
        <v>0</v>
      </c>
      <c r="E37" s="10"/>
      <c r="F37" s="33">
        <f>SUM(F4:F36)</f>
        <v>377543.25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3.3950000070035458E-3</v>
      </c>
      <c r="M39" s="17"/>
      <c r="N39" s="40">
        <f>J39+N34</f>
        <v>3.3950000070035458E-3</v>
      </c>
    </row>
    <row r="40" spans="2:14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  <c r="M40" s="17" t="s">
        <v>25</v>
      </c>
      <c r="N40" s="40">
        <v>-373399.05000000005</v>
      </c>
    </row>
    <row r="41" spans="2:14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  <c r="M41" s="17" t="s">
        <v>32</v>
      </c>
      <c r="N41" s="40">
        <f>N40+N39</f>
        <v>-373399.04660500004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C37" sqref="C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819</v>
      </c>
      <c r="D4" s="9"/>
      <c r="E4" s="10">
        <v>15.75</v>
      </c>
      <c r="F4" s="33">
        <f>E4*C4</f>
        <v>12899.25</v>
      </c>
      <c r="G4" s="11"/>
      <c r="H4" s="12" t="s">
        <v>6</v>
      </c>
      <c r="I4" s="13">
        <v>0.01</v>
      </c>
      <c r="J4" s="14">
        <f>(F36+F37)*I4</f>
        <v>4247.9324999999999</v>
      </c>
    </row>
    <row r="5" spans="2:29" x14ac:dyDescent="0.25">
      <c r="B5" s="7">
        <v>45718</v>
      </c>
      <c r="C5" s="8">
        <v>807</v>
      </c>
      <c r="D5" s="9"/>
      <c r="E5" s="10">
        <v>15.75</v>
      </c>
      <c r="F5" s="33">
        <f t="shared" ref="F5:F34" si="0">E5*C5</f>
        <v>12710.25</v>
      </c>
      <c r="G5" s="11"/>
      <c r="H5" s="12" t="s">
        <v>7</v>
      </c>
      <c r="I5" s="13">
        <v>1E-3</v>
      </c>
      <c r="J5" s="14">
        <f>(F36+F37-J4-J6)*I5</f>
        <v>420.54531750000001</v>
      </c>
    </row>
    <row r="6" spans="2:29" x14ac:dyDescent="0.25">
      <c r="B6" s="7">
        <v>45719</v>
      </c>
      <c r="C6" s="8">
        <v>815</v>
      </c>
      <c r="D6" s="9"/>
      <c r="E6" s="10">
        <v>15.75</v>
      </c>
      <c r="F6" s="33">
        <f t="shared" si="0"/>
        <v>12836.25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790</v>
      </c>
      <c r="D7" s="9"/>
      <c r="E7" s="10">
        <v>15.75</v>
      </c>
      <c r="F7" s="33">
        <f t="shared" si="0"/>
        <v>12442.5</v>
      </c>
      <c r="G7" s="11"/>
      <c r="H7" s="12" t="s">
        <v>9</v>
      </c>
      <c r="I7" s="13"/>
      <c r="J7" s="14">
        <f>'ŞUBAT 2025'!J39*-1</f>
        <v>-3.3950000070035458E-3</v>
      </c>
    </row>
    <row r="8" spans="2:29" x14ac:dyDescent="0.25">
      <c r="B8" s="7">
        <v>45721</v>
      </c>
      <c r="C8" s="8">
        <v>808</v>
      </c>
      <c r="D8" s="9"/>
      <c r="E8" s="10">
        <v>15.75</v>
      </c>
      <c r="F8" s="33">
        <f t="shared" si="0"/>
        <v>12726</v>
      </c>
      <c r="G8" s="15"/>
      <c r="H8" s="16"/>
      <c r="I8" s="17"/>
      <c r="J8" s="18"/>
    </row>
    <row r="9" spans="2:29" x14ac:dyDescent="0.25">
      <c r="B9" s="7">
        <v>45722</v>
      </c>
      <c r="C9" s="8">
        <v>816</v>
      </c>
      <c r="D9" s="9"/>
      <c r="E9" s="10">
        <v>15.75</v>
      </c>
      <c r="F9" s="33">
        <f t="shared" si="0"/>
        <v>12852</v>
      </c>
      <c r="G9" s="15">
        <v>45777</v>
      </c>
      <c r="H9" s="16" t="s">
        <v>34</v>
      </c>
      <c r="I9" s="17"/>
      <c r="J9" s="18">
        <v>100000</v>
      </c>
    </row>
    <row r="10" spans="2:29" x14ac:dyDescent="0.25">
      <c r="B10" s="7">
        <v>45723</v>
      </c>
      <c r="C10" s="8">
        <v>765</v>
      </c>
      <c r="D10" s="9"/>
      <c r="E10" s="10">
        <v>15.75</v>
      </c>
      <c r="F10" s="33">
        <f t="shared" si="0"/>
        <v>12048.75</v>
      </c>
      <c r="G10" s="15">
        <v>45784</v>
      </c>
      <c r="H10" s="16" t="s">
        <v>35</v>
      </c>
      <c r="I10" s="17"/>
      <c r="J10" s="18">
        <v>320124.78000000003</v>
      </c>
    </row>
    <row r="11" spans="2:29" x14ac:dyDescent="0.25">
      <c r="B11" s="7">
        <v>45724</v>
      </c>
      <c r="C11" s="8">
        <v>828</v>
      </c>
      <c r="D11" s="9"/>
      <c r="E11" s="10">
        <v>15.75</v>
      </c>
      <c r="F11" s="33">
        <f t="shared" si="0"/>
        <v>13041</v>
      </c>
      <c r="G11" s="19"/>
      <c r="H11" s="16"/>
      <c r="I11" s="17"/>
      <c r="J11" s="18"/>
    </row>
    <row r="12" spans="2:29" x14ac:dyDescent="0.25">
      <c r="B12" s="7">
        <v>45725</v>
      </c>
      <c r="C12" s="8">
        <v>810</v>
      </c>
      <c r="D12" s="9"/>
      <c r="E12" s="10">
        <v>15.75</v>
      </c>
      <c r="F12" s="33">
        <f t="shared" si="0"/>
        <v>12757.5</v>
      </c>
      <c r="G12" s="19"/>
      <c r="H12" s="16"/>
      <c r="I12" s="17"/>
      <c r="J12" s="18"/>
    </row>
    <row r="13" spans="2:29" x14ac:dyDescent="0.25">
      <c r="B13" s="7">
        <v>45726</v>
      </c>
      <c r="C13" s="8">
        <v>804</v>
      </c>
      <c r="D13" s="9"/>
      <c r="E13" s="10">
        <v>15.75</v>
      </c>
      <c r="F13" s="33">
        <f t="shared" si="0"/>
        <v>12663</v>
      </c>
      <c r="G13" s="19"/>
      <c r="H13" s="16"/>
      <c r="I13" s="17"/>
      <c r="J13" s="18"/>
    </row>
    <row r="14" spans="2:29" x14ac:dyDescent="0.25">
      <c r="B14" s="7">
        <v>45727</v>
      </c>
      <c r="C14" s="8">
        <v>876</v>
      </c>
      <c r="D14" s="9"/>
      <c r="E14" s="10">
        <v>15.75</v>
      </c>
      <c r="F14" s="33">
        <f t="shared" si="0"/>
        <v>13797</v>
      </c>
      <c r="G14" s="19"/>
      <c r="H14" s="16"/>
      <c r="I14" s="17"/>
      <c r="J14" s="18"/>
    </row>
    <row r="15" spans="2:29" x14ac:dyDescent="0.25">
      <c r="B15" s="7">
        <v>45728</v>
      </c>
      <c r="C15" s="8">
        <v>859</v>
      </c>
      <c r="D15" s="9"/>
      <c r="E15" s="10">
        <v>15.75</v>
      </c>
      <c r="F15" s="33">
        <f t="shared" si="0"/>
        <v>13529.25</v>
      </c>
      <c r="G15" s="19"/>
      <c r="H15" s="16"/>
      <c r="I15" s="17"/>
      <c r="J15" s="18"/>
    </row>
    <row r="16" spans="2:29" x14ac:dyDescent="0.25">
      <c r="B16" s="7">
        <v>45729</v>
      </c>
      <c r="C16" s="8">
        <v>847</v>
      </c>
      <c r="D16" s="9"/>
      <c r="E16" s="10">
        <v>15.75</v>
      </c>
      <c r="F16" s="33">
        <f t="shared" si="0"/>
        <v>13340.25</v>
      </c>
      <c r="G16" s="19"/>
      <c r="H16" s="16"/>
      <c r="I16" s="17"/>
      <c r="J16" s="18"/>
    </row>
    <row r="17" spans="2:14" x14ac:dyDescent="0.25">
      <c r="B17" s="7">
        <v>45730</v>
      </c>
      <c r="C17" s="8">
        <v>848</v>
      </c>
      <c r="D17" s="9"/>
      <c r="E17" s="10">
        <v>15.75</v>
      </c>
      <c r="F17" s="33">
        <f t="shared" si="0"/>
        <v>13356</v>
      </c>
      <c r="G17" s="19"/>
      <c r="H17" s="16"/>
      <c r="I17" s="17"/>
      <c r="J17" s="18"/>
    </row>
    <row r="18" spans="2:14" x14ac:dyDescent="0.25">
      <c r="B18" s="7">
        <v>45731</v>
      </c>
      <c r="C18" s="8">
        <v>868</v>
      </c>
      <c r="D18" s="9"/>
      <c r="E18" s="10">
        <v>15.75</v>
      </c>
      <c r="F18" s="33">
        <f t="shared" si="0"/>
        <v>13671</v>
      </c>
      <c r="G18" s="19"/>
      <c r="H18" s="16"/>
      <c r="I18" s="17"/>
      <c r="J18" s="18"/>
    </row>
    <row r="19" spans="2:14" x14ac:dyDescent="0.25">
      <c r="B19" s="7">
        <v>45732</v>
      </c>
      <c r="C19" s="8">
        <v>870</v>
      </c>
      <c r="D19" s="9"/>
      <c r="E19" s="10">
        <v>15.75</v>
      </c>
      <c r="F19" s="33">
        <f t="shared" si="0"/>
        <v>13702.5</v>
      </c>
      <c r="G19" s="19"/>
      <c r="H19" s="16"/>
      <c r="I19" s="17"/>
      <c r="J19" s="18"/>
    </row>
    <row r="20" spans="2:14" x14ac:dyDescent="0.25">
      <c r="B20" s="7">
        <v>45733</v>
      </c>
      <c r="C20" s="8">
        <v>882</v>
      </c>
      <c r="D20" s="9"/>
      <c r="E20" s="10">
        <v>15.75</v>
      </c>
      <c r="F20" s="33">
        <f t="shared" si="0"/>
        <v>13891.5</v>
      </c>
      <c r="G20" s="19"/>
      <c r="H20" s="16"/>
      <c r="I20" s="17"/>
      <c r="J20" s="18"/>
    </row>
    <row r="21" spans="2:14" x14ac:dyDescent="0.25">
      <c r="B21" s="7">
        <v>45734</v>
      </c>
      <c r="C21" s="8">
        <v>889</v>
      </c>
      <c r="D21" s="9"/>
      <c r="E21" s="10">
        <v>15.75</v>
      </c>
      <c r="F21" s="33">
        <f t="shared" si="0"/>
        <v>14001.75</v>
      </c>
      <c r="G21" s="19"/>
      <c r="H21" s="16"/>
      <c r="I21" s="17"/>
      <c r="J21" s="18"/>
    </row>
    <row r="22" spans="2:14" x14ac:dyDescent="0.25">
      <c r="B22" s="7">
        <v>45735</v>
      </c>
      <c r="C22" s="8">
        <v>826</v>
      </c>
      <c r="D22" s="9"/>
      <c r="E22" s="10">
        <v>15.75</v>
      </c>
      <c r="F22" s="33">
        <f t="shared" si="0"/>
        <v>13009.5</v>
      </c>
      <c r="G22" s="19"/>
      <c r="H22" s="16"/>
      <c r="I22" s="17"/>
      <c r="J22" s="18"/>
    </row>
    <row r="23" spans="2:14" x14ac:dyDescent="0.25">
      <c r="B23" s="7">
        <v>45736</v>
      </c>
      <c r="C23" s="8">
        <v>833</v>
      </c>
      <c r="D23" s="9"/>
      <c r="E23" s="10">
        <v>15.75</v>
      </c>
      <c r="F23" s="33">
        <f t="shared" si="0"/>
        <v>13119.75</v>
      </c>
      <c r="G23" s="19"/>
      <c r="H23" s="16"/>
      <c r="I23" s="17"/>
      <c r="J23" s="18"/>
    </row>
    <row r="24" spans="2:14" x14ac:dyDescent="0.25">
      <c r="B24" s="7">
        <v>45737</v>
      </c>
      <c r="C24" s="8">
        <v>843</v>
      </c>
      <c r="D24" s="9"/>
      <c r="E24" s="10">
        <v>15.75</v>
      </c>
      <c r="F24" s="33">
        <f t="shared" si="0"/>
        <v>13277.25</v>
      </c>
      <c r="G24" s="19"/>
      <c r="H24" s="16"/>
      <c r="I24" s="17"/>
      <c r="J24" s="18"/>
    </row>
    <row r="25" spans="2:14" x14ac:dyDescent="0.25">
      <c r="B25" s="7">
        <v>45738</v>
      </c>
      <c r="C25" s="8">
        <v>894</v>
      </c>
      <c r="D25" s="9"/>
      <c r="E25" s="10">
        <v>15.75</v>
      </c>
      <c r="F25" s="33">
        <f t="shared" si="0"/>
        <v>14080.5</v>
      </c>
      <c r="G25" s="19"/>
      <c r="H25" s="16"/>
      <c r="I25" s="17"/>
      <c r="J25" s="18"/>
    </row>
    <row r="26" spans="2:14" x14ac:dyDescent="0.25">
      <c r="B26" s="7">
        <v>45739</v>
      </c>
      <c r="C26" s="8">
        <v>886</v>
      </c>
      <c r="D26" s="9"/>
      <c r="E26" s="10">
        <v>15.75</v>
      </c>
      <c r="F26" s="33">
        <f t="shared" si="0"/>
        <v>13954.5</v>
      </c>
      <c r="G26" s="19"/>
      <c r="H26" s="16"/>
      <c r="I26" s="17"/>
      <c r="J26" s="18"/>
    </row>
    <row r="27" spans="2:14" x14ac:dyDescent="0.25">
      <c r="B27" s="7">
        <v>45740</v>
      </c>
      <c r="C27" s="8">
        <v>867</v>
      </c>
      <c r="D27" s="9"/>
      <c r="E27" s="10">
        <v>15.75</v>
      </c>
      <c r="F27" s="33">
        <f t="shared" si="0"/>
        <v>13655.25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915</v>
      </c>
      <c r="D28" s="9"/>
      <c r="E28" s="10">
        <v>15.75</v>
      </c>
      <c r="F28" s="33">
        <f t="shared" si="0"/>
        <v>14411.25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918</v>
      </c>
      <c r="D29" s="9"/>
      <c r="E29" s="10">
        <v>15.75</v>
      </c>
      <c r="F29" s="33">
        <f t="shared" si="0"/>
        <v>14458.5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916</v>
      </c>
      <c r="D30" s="9"/>
      <c r="E30" s="10">
        <v>15.75</v>
      </c>
      <c r="F30" s="33">
        <f t="shared" si="0"/>
        <v>14427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918</v>
      </c>
      <c r="D31" s="9"/>
      <c r="E31" s="10">
        <v>15.75</v>
      </c>
      <c r="F31" s="33">
        <f t="shared" si="0"/>
        <v>14458.5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1023</v>
      </c>
      <c r="D32" s="9"/>
      <c r="E32" s="10">
        <v>15.75</v>
      </c>
      <c r="F32" s="33">
        <f t="shared" si="0"/>
        <v>16112.25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1080</v>
      </c>
      <c r="D33" s="9"/>
      <c r="E33" s="10">
        <v>15.75</v>
      </c>
      <c r="F33" s="33">
        <f t="shared" si="0"/>
        <v>17010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1051</v>
      </c>
      <c r="D34" s="36"/>
      <c r="E34" s="10">
        <v>15.75</v>
      </c>
      <c r="F34" s="38">
        <f t="shared" si="0"/>
        <v>16553.25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26971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424793.25442250003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424793.25</v>
      </c>
      <c r="L36" s="31">
        <f>J36-J4-J5-J6</f>
        <v>420124.77218249999</v>
      </c>
      <c r="M36" s="31"/>
      <c r="N36" s="31">
        <f>L36-M36</f>
        <v>420124.77218249999</v>
      </c>
    </row>
    <row r="37" spans="2:14" x14ac:dyDescent="0.25">
      <c r="B37" s="26" t="s">
        <v>14</v>
      </c>
      <c r="C37" s="30">
        <f>C35</f>
        <v>26971</v>
      </c>
      <c r="D37" s="9">
        <f>D35/1.03</f>
        <v>0</v>
      </c>
      <c r="E37" s="10"/>
      <c r="F37" s="33">
        <f>SUM(F4:F36)</f>
        <v>424793.25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-4.4225000310689211E-3</v>
      </c>
      <c r="M39" s="17"/>
      <c r="N39" s="40">
        <f>J39+N34</f>
        <v>-4.4225000310689211E-3</v>
      </c>
    </row>
    <row r="40" spans="2:14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  <c r="M40" s="17" t="s">
        <v>25</v>
      </c>
      <c r="N40" s="40">
        <v>-187668.84</v>
      </c>
    </row>
    <row r="41" spans="2:14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  <c r="M41" s="17" t="s">
        <v>32</v>
      </c>
      <c r="N41" s="40">
        <f>N40+N39</f>
        <v>-187668.84442250003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N3" s="53"/>
    </row>
    <row r="4" spans="2:29" x14ac:dyDescent="0.25">
      <c r="B4" s="7">
        <v>45748</v>
      </c>
      <c r="C4" s="8">
        <v>948</v>
      </c>
      <c r="D4" s="9"/>
      <c r="E4" s="10">
        <v>15.75</v>
      </c>
      <c r="F4" s="33">
        <f>E4*C4</f>
        <v>14931</v>
      </c>
      <c r="G4" s="11"/>
      <c r="H4" s="12" t="s">
        <v>6</v>
      </c>
      <c r="I4" s="13">
        <v>0.01</v>
      </c>
      <c r="J4" s="14">
        <f>(F36+F37)*I4</f>
        <v>4346.8424999999997</v>
      </c>
      <c r="N4" s="53"/>
    </row>
    <row r="5" spans="2:29" x14ac:dyDescent="0.25">
      <c r="B5" s="7">
        <v>45749</v>
      </c>
      <c r="C5" s="8">
        <v>892</v>
      </c>
      <c r="D5" s="9"/>
      <c r="E5" s="10">
        <v>15.75</v>
      </c>
      <c r="F5" s="33">
        <f t="shared" ref="F5:F34" si="0">E5*C5</f>
        <v>14049</v>
      </c>
      <c r="G5" s="11"/>
      <c r="H5" s="12" t="s">
        <v>7</v>
      </c>
      <c r="I5" s="13">
        <v>1E-3</v>
      </c>
      <c r="J5" s="14">
        <f>(F36+F37-J4-J6)*I5</f>
        <v>430.33740749999998</v>
      </c>
      <c r="N5" s="53"/>
    </row>
    <row r="6" spans="2:29" x14ac:dyDescent="0.25">
      <c r="B6" s="7">
        <v>45750</v>
      </c>
      <c r="C6" s="8">
        <v>907</v>
      </c>
      <c r="D6" s="9"/>
      <c r="E6" s="10">
        <v>15.75</v>
      </c>
      <c r="F6" s="33">
        <f t="shared" si="0"/>
        <v>14285.25</v>
      </c>
      <c r="G6" s="11"/>
      <c r="H6" s="12" t="s">
        <v>8</v>
      </c>
      <c r="I6" s="13"/>
      <c r="J6" s="14"/>
      <c r="N6" s="53"/>
    </row>
    <row r="7" spans="2:29" x14ac:dyDescent="0.25">
      <c r="B7" s="7">
        <v>45751</v>
      </c>
      <c r="C7" s="8">
        <v>921</v>
      </c>
      <c r="D7" s="9"/>
      <c r="E7" s="10">
        <v>15.75</v>
      </c>
      <c r="F7" s="33">
        <f t="shared" si="0"/>
        <v>14505.75</v>
      </c>
      <c r="G7" s="11"/>
      <c r="H7" s="12" t="s">
        <v>9</v>
      </c>
      <c r="I7" s="13"/>
      <c r="J7" s="14">
        <f>'MART 2025'!J39*-1</f>
        <v>4.4225000310689211E-3</v>
      </c>
      <c r="N7" s="53"/>
    </row>
    <row r="8" spans="2:29" x14ac:dyDescent="0.25">
      <c r="B8" s="7">
        <v>45752</v>
      </c>
      <c r="C8" s="8">
        <v>902</v>
      </c>
      <c r="D8" s="9"/>
      <c r="E8" s="10">
        <v>15.75</v>
      </c>
      <c r="F8" s="33">
        <f t="shared" si="0"/>
        <v>14206.5</v>
      </c>
      <c r="G8" s="15">
        <v>45806</v>
      </c>
      <c r="H8" s="16" t="s">
        <v>39</v>
      </c>
      <c r="I8" s="17"/>
      <c r="J8" s="18">
        <v>200000</v>
      </c>
      <c r="N8" s="53"/>
    </row>
    <row r="9" spans="2:29" x14ac:dyDescent="0.25">
      <c r="B9" s="7">
        <v>45753</v>
      </c>
      <c r="C9" s="8">
        <v>923</v>
      </c>
      <c r="D9" s="9"/>
      <c r="E9" s="10">
        <v>15.75</v>
      </c>
      <c r="F9" s="33">
        <f t="shared" si="0"/>
        <v>14537.25</v>
      </c>
      <c r="G9" s="15">
        <v>45811</v>
      </c>
      <c r="H9" s="16" t="s">
        <v>40</v>
      </c>
      <c r="I9" s="17"/>
      <c r="J9" s="18">
        <v>229907.07</v>
      </c>
      <c r="N9" s="53"/>
    </row>
    <row r="10" spans="2:29" x14ac:dyDescent="0.25">
      <c r="B10" s="7">
        <v>45754</v>
      </c>
      <c r="C10" s="8">
        <v>938</v>
      </c>
      <c r="D10" s="9"/>
      <c r="E10" s="10">
        <v>15.75</v>
      </c>
      <c r="F10" s="33">
        <f t="shared" si="0"/>
        <v>14773.5</v>
      </c>
      <c r="G10" s="15"/>
      <c r="H10" s="16"/>
      <c r="I10" s="17"/>
      <c r="J10" s="18"/>
      <c r="N10" s="53"/>
    </row>
    <row r="11" spans="2:29" x14ac:dyDescent="0.25">
      <c r="B11" s="7">
        <v>45755</v>
      </c>
      <c r="C11" s="8">
        <v>924</v>
      </c>
      <c r="D11" s="9"/>
      <c r="E11" s="10">
        <v>15.75</v>
      </c>
      <c r="F11" s="33">
        <f t="shared" si="0"/>
        <v>14553</v>
      </c>
      <c r="G11" s="19"/>
      <c r="H11" s="16"/>
      <c r="I11" s="17"/>
      <c r="J11" s="18"/>
      <c r="N11" s="53"/>
    </row>
    <row r="12" spans="2:29" x14ac:dyDescent="0.25">
      <c r="B12" s="7">
        <v>45756</v>
      </c>
      <c r="C12" s="8">
        <v>908</v>
      </c>
      <c r="D12" s="9"/>
      <c r="E12" s="10">
        <v>15.75</v>
      </c>
      <c r="F12" s="33">
        <f t="shared" si="0"/>
        <v>14301</v>
      </c>
      <c r="G12" s="19"/>
      <c r="H12" s="16"/>
      <c r="I12" s="17"/>
      <c r="J12" s="18"/>
      <c r="N12" s="53"/>
    </row>
    <row r="13" spans="2:29" x14ac:dyDescent="0.25">
      <c r="B13" s="7">
        <v>45757</v>
      </c>
      <c r="C13" s="8">
        <v>920</v>
      </c>
      <c r="D13" s="9"/>
      <c r="E13" s="10">
        <v>15.75</v>
      </c>
      <c r="F13" s="33">
        <f t="shared" si="0"/>
        <v>14490</v>
      </c>
      <c r="G13" s="19"/>
      <c r="H13" s="16"/>
      <c r="I13" s="17"/>
      <c r="J13" s="18"/>
      <c r="N13" s="53"/>
    </row>
    <row r="14" spans="2:29" x14ac:dyDescent="0.25">
      <c r="B14" s="7">
        <v>45758</v>
      </c>
      <c r="C14" s="8">
        <v>889</v>
      </c>
      <c r="D14" s="9"/>
      <c r="E14" s="10">
        <v>15.75</v>
      </c>
      <c r="F14" s="33">
        <f t="shared" si="0"/>
        <v>14001.75</v>
      </c>
      <c r="G14" s="19"/>
      <c r="H14" s="16"/>
      <c r="I14" s="17"/>
      <c r="J14" s="18"/>
    </row>
    <row r="15" spans="2:29" x14ac:dyDescent="0.25">
      <c r="B15" s="7">
        <v>45759</v>
      </c>
      <c r="C15" s="8">
        <v>897</v>
      </c>
      <c r="D15" s="9"/>
      <c r="E15" s="10">
        <v>15.75</v>
      </c>
      <c r="F15" s="33">
        <f t="shared" si="0"/>
        <v>14127.75</v>
      </c>
      <c r="G15" s="19"/>
      <c r="H15" s="16"/>
      <c r="I15" s="17"/>
      <c r="J15" s="18"/>
    </row>
    <row r="16" spans="2:29" x14ac:dyDescent="0.25">
      <c r="B16" s="7">
        <v>45760</v>
      </c>
      <c r="C16" s="8">
        <v>863</v>
      </c>
      <c r="D16" s="9"/>
      <c r="E16" s="10">
        <v>15.75</v>
      </c>
      <c r="F16" s="33">
        <f t="shared" si="0"/>
        <v>13592.25</v>
      </c>
      <c r="G16" s="19"/>
      <c r="H16" s="16"/>
      <c r="I16" s="17"/>
      <c r="J16" s="18"/>
    </row>
    <row r="17" spans="2:10" x14ac:dyDescent="0.25">
      <c r="B17" s="7">
        <v>45761</v>
      </c>
      <c r="C17" s="8">
        <v>860</v>
      </c>
      <c r="D17" s="9"/>
      <c r="E17" s="10">
        <v>15.75</v>
      </c>
      <c r="F17" s="33">
        <f t="shared" si="0"/>
        <v>13545</v>
      </c>
      <c r="G17" s="19"/>
      <c r="H17" s="16"/>
      <c r="I17" s="17"/>
      <c r="J17" s="18"/>
    </row>
    <row r="18" spans="2:10" x14ac:dyDescent="0.25">
      <c r="B18" s="7">
        <v>45762</v>
      </c>
      <c r="C18" s="8">
        <v>837</v>
      </c>
      <c r="D18" s="9"/>
      <c r="E18" s="10">
        <v>15.75</v>
      </c>
      <c r="F18" s="33">
        <f t="shared" si="0"/>
        <v>13182.75</v>
      </c>
      <c r="G18" s="19"/>
      <c r="H18" s="16"/>
      <c r="I18" s="17"/>
      <c r="J18" s="18"/>
    </row>
    <row r="19" spans="2:10" x14ac:dyDescent="0.25">
      <c r="B19" s="7">
        <v>45763</v>
      </c>
      <c r="C19" s="8">
        <v>870</v>
      </c>
      <c r="D19" s="9"/>
      <c r="E19" s="10">
        <v>15.75</v>
      </c>
      <c r="F19" s="33">
        <f t="shared" si="0"/>
        <v>13702.5</v>
      </c>
      <c r="G19" s="19"/>
      <c r="H19" s="16"/>
      <c r="I19" s="17"/>
      <c r="J19" s="18"/>
    </row>
    <row r="20" spans="2:10" x14ac:dyDescent="0.25">
      <c r="B20" s="7">
        <v>45764</v>
      </c>
      <c r="C20" s="8">
        <v>888</v>
      </c>
      <c r="D20" s="9"/>
      <c r="E20" s="10">
        <v>15.75</v>
      </c>
      <c r="F20" s="33">
        <f t="shared" si="0"/>
        <v>13986</v>
      </c>
      <c r="G20" s="19"/>
      <c r="H20" s="16"/>
      <c r="I20" s="17"/>
      <c r="J20" s="18"/>
    </row>
    <row r="21" spans="2:10" x14ac:dyDescent="0.25">
      <c r="B21" s="7">
        <v>45765</v>
      </c>
      <c r="C21" s="8">
        <v>897</v>
      </c>
      <c r="D21" s="9"/>
      <c r="E21" s="10">
        <v>15.75</v>
      </c>
      <c r="F21" s="33">
        <f t="shared" si="0"/>
        <v>14127.75</v>
      </c>
      <c r="G21" s="19"/>
      <c r="H21" s="16"/>
      <c r="I21" s="17"/>
      <c r="J21" s="18"/>
    </row>
    <row r="22" spans="2:10" x14ac:dyDescent="0.25">
      <c r="B22" s="7">
        <v>45766</v>
      </c>
      <c r="C22" s="8">
        <v>889</v>
      </c>
      <c r="D22" s="9"/>
      <c r="E22" s="10">
        <v>15.75</v>
      </c>
      <c r="F22" s="33">
        <f t="shared" si="0"/>
        <v>14001.75</v>
      </c>
      <c r="G22" s="19"/>
      <c r="H22" s="16"/>
      <c r="I22" s="17"/>
      <c r="J22" s="18"/>
    </row>
    <row r="23" spans="2:10" x14ac:dyDescent="0.25">
      <c r="B23" s="7">
        <v>45767</v>
      </c>
      <c r="C23" s="8">
        <v>934</v>
      </c>
      <c r="D23" s="9"/>
      <c r="E23" s="10">
        <v>15.75</v>
      </c>
      <c r="F23" s="33">
        <f t="shared" si="0"/>
        <v>14710.5</v>
      </c>
      <c r="G23" s="19"/>
      <c r="H23" s="16"/>
      <c r="I23" s="17"/>
      <c r="J23" s="18"/>
    </row>
    <row r="24" spans="2:10" x14ac:dyDescent="0.25">
      <c r="B24" s="7">
        <v>45768</v>
      </c>
      <c r="C24" s="8">
        <v>939</v>
      </c>
      <c r="D24" s="9"/>
      <c r="E24" s="10">
        <v>15.75</v>
      </c>
      <c r="F24" s="33">
        <f t="shared" si="0"/>
        <v>14789.25</v>
      </c>
      <c r="G24" s="19"/>
      <c r="H24" s="16"/>
      <c r="I24" s="17"/>
      <c r="J24" s="18"/>
    </row>
    <row r="25" spans="2:10" x14ac:dyDescent="0.25">
      <c r="B25" s="7">
        <v>45769</v>
      </c>
      <c r="C25" s="8">
        <v>941</v>
      </c>
      <c r="D25" s="9"/>
      <c r="E25" s="10">
        <v>15.75</v>
      </c>
      <c r="F25" s="33">
        <f t="shared" si="0"/>
        <v>14820.75</v>
      </c>
      <c r="G25" s="19"/>
      <c r="H25" s="16"/>
      <c r="I25" s="17"/>
      <c r="J25" s="18"/>
    </row>
    <row r="26" spans="2:10" x14ac:dyDescent="0.25">
      <c r="B26" s="7">
        <v>45770</v>
      </c>
      <c r="C26" s="8">
        <v>950</v>
      </c>
      <c r="D26" s="9"/>
      <c r="E26" s="10">
        <v>15.75</v>
      </c>
      <c r="F26" s="33">
        <f t="shared" si="0"/>
        <v>14962.5</v>
      </c>
      <c r="G26" s="19"/>
      <c r="H26" s="16"/>
      <c r="I26" s="17"/>
      <c r="J26" s="18"/>
    </row>
    <row r="27" spans="2:10" x14ac:dyDescent="0.25">
      <c r="B27" s="7">
        <v>45771</v>
      </c>
      <c r="C27" s="8">
        <v>949</v>
      </c>
      <c r="D27" s="9"/>
      <c r="E27" s="10">
        <v>15.75</v>
      </c>
      <c r="F27" s="33">
        <f t="shared" si="0"/>
        <v>14946.75</v>
      </c>
      <c r="G27" s="19"/>
      <c r="H27" s="16"/>
      <c r="I27" s="17"/>
      <c r="J27" s="18"/>
    </row>
    <row r="28" spans="2:10" x14ac:dyDescent="0.25">
      <c r="B28" s="7">
        <v>45772</v>
      </c>
      <c r="C28" s="8">
        <v>965</v>
      </c>
      <c r="D28" s="9"/>
      <c r="E28" s="10">
        <v>15.75</v>
      </c>
      <c r="F28" s="33">
        <f t="shared" si="0"/>
        <v>15198.75</v>
      </c>
      <c r="G28" s="19"/>
      <c r="H28" s="16"/>
      <c r="I28" s="17"/>
      <c r="J28" s="18"/>
    </row>
    <row r="29" spans="2:10" x14ac:dyDescent="0.25">
      <c r="B29" s="7">
        <v>45773</v>
      </c>
      <c r="C29" s="8">
        <v>963</v>
      </c>
      <c r="D29" s="9"/>
      <c r="E29" s="10">
        <v>15.75</v>
      </c>
      <c r="F29" s="33">
        <f t="shared" si="0"/>
        <v>15167.25</v>
      </c>
      <c r="G29" s="19"/>
      <c r="H29" s="16"/>
      <c r="I29" s="17"/>
      <c r="J29" s="18"/>
    </row>
    <row r="30" spans="2:10" x14ac:dyDescent="0.25">
      <c r="B30" s="7">
        <v>45774</v>
      </c>
      <c r="C30" s="8">
        <v>962</v>
      </c>
      <c r="D30" s="9"/>
      <c r="E30" s="10">
        <v>15.75</v>
      </c>
      <c r="F30" s="33">
        <f t="shared" si="0"/>
        <v>15151.5</v>
      </c>
      <c r="G30" s="19"/>
      <c r="H30" s="16"/>
      <c r="I30" s="17"/>
      <c r="J30" s="18"/>
    </row>
    <row r="31" spans="2:10" x14ac:dyDescent="0.25">
      <c r="B31" s="7">
        <v>45775</v>
      </c>
      <c r="C31" s="8">
        <v>962</v>
      </c>
      <c r="D31" s="9"/>
      <c r="E31" s="10">
        <v>15.75</v>
      </c>
      <c r="F31" s="33">
        <f t="shared" si="0"/>
        <v>15151.5</v>
      </c>
      <c r="G31" s="19"/>
      <c r="H31" s="16"/>
      <c r="I31" s="17"/>
      <c r="J31" s="18"/>
    </row>
    <row r="32" spans="2:10" x14ac:dyDescent="0.25">
      <c r="B32" s="7">
        <v>45776</v>
      </c>
      <c r="C32" s="8">
        <v>971</v>
      </c>
      <c r="D32" s="9"/>
      <c r="E32" s="10">
        <v>15.75</v>
      </c>
      <c r="F32" s="33">
        <f t="shared" si="0"/>
        <v>15293.25</v>
      </c>
      <c r="G32" s="19"/>
      <c r="H32" s="16"/>
      <c r="I32" s="17"/>
      <c r="J32" s="18"/>
    </row>
    <row r="33" spans="2:12" x14ac:dyDescent="0.25">
      <c r="B33" s="7">
        <v>45777</v>
      </c>
      <c r="C33" s="8">
        <v>990</v>
      </c>
      <c r="D33" s="9"/>
      <c r="E33" s="10">
        <v>15.75</v>
      </c>
      <c r="F33" s="33">
        <f t="shared" si="0"/>
        <v>15592.5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27599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434684.25433000003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434684.25</v>
      </c>
      <c r="L36" s="31">
        <f>J36-J4-J5-J6</f>
        <v>429907.07009249995</v>
      </c>
    </row>
    <row r="37" spans="2:12" x14ac:dyDescent="0.25">
      <c r="B37" s="26" t="s">
        <v>14</v>
      </c>
      <c r="C37" s="30">
        <f>C35</f>
        <v>27599</v>
      </c>
      <c r="D37" s="9">
        <f>D35/1.03</f>
        <v>0</v>
      </c>
      <c r="E37" s="10"/>
      <c r="F37" s="33">
        <f>SUM(F4:F36)</f>
        <v>434684.25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-4.3300000252202153E-3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R20" sqref="R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65000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3">
        <v>45818</v>
      </c>
      <c r="Q3" s="71">
        <f>R3-P3</f>
        <v>-10</v>
      </c>
      <c r="R3" s="74">
        <v>45808</v>
      </c>
      <c r="S3" s="71" t="s">
        <v>44</v>
      </c>
      <c r="T3" s="75">
        <v>178</v>
      </c>
      <c r="U3" s="76" t="s">
        <v>41</v>
      </c>
      <c r="V3" s="76" t="s">
        <v>42</v>
      </c>
      <c r="W3" s="77">
        <v>13</v>
      </c>
      <c r="X3" s="76" t="s">
        <v>43</v>
      </c>
      <c r="Y3" s="78">
        <v>2500</v>
      </c>
      <c r="Z3" s="72">
        <v>30000</v>
      </c>
      <c r="AA3" s="79"/>
      <c r="AB3" s="72">
        <v>32500</v>
      </c>
      <c r="AC3" t="s">
        <v>46</v>
      </c>
    </row>
    <row r="4" spans="2:29" x14ac:dyDescent="0.25">
      <c r="B4" s="7">
        <v>45778</v>
      </c>
      <c r="C4" s="8">
        <v>950</v>
      </c>
      <c r="D4" s="9"/>
      <c r="E4" s="10">
        <v>15.75</v>
      </c>
      <c r="F4" s="33">
        <f>E4*C4</f>
        <v>14962.5</v>
      </c>
      <c r="G4" s="11"/>
      <c r="H4" s="12" t="s">
        <v>6</v>
      </c>
      <c r="I4" s="13">
        <v>0.01</v>
      </c>
      <c r="J4" s="14">
        <f>(F36+F37)*I4</f>
        <v>5163.9525000000003</v>
      </c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2"/>
    </row>
    <row r="5" spans="2:29" x14ac:dyDescent="0.25">
      <c r="B5" s="7">
        <v>45779</v>
      </c>
      <c r="C5" s="8">
        <v>1035</v>
      </c>
      <c r="D5" s="9"/>
      <c r="E5" s="10">
        <v>15.75</v>
      </c>
      <c r="F5" s="33">
        <f t="shared" ref="F5:F34" si="0">E5*C5</f>
        <v>16301.25</v>
      </c>
      <c r="G5" s="11"/>
      <c r="H5" s="12" t="s">
        <v>7</v>
      </c>
      <c r="I5" s="13">
        <v>1E-3</v>
      </c>
      <c r="J5" s="14">
        <f>(F36+F37-J4-J6)*I5</f>
        <v>511.23129749999998</v>
      </c>
    </row>
    <row r="6" spans="2:29" x14ac:dyDescent="0.25">
      <c r="B6" s="7">
        <v>45780</v>
      </c>
      <c r="C6" s="8">
        <v>964</v>
      </c>
      <c r="D6" s="9"/>
      <c r="E6" s="10">
        <v>15.75</v>
      </c>
      <c r="F6" s="33">
        <f t="shared" si="0"/>
        <v>15183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1054</v>
      </c>
      <c r="D7" s="9"/>
      <c r="E7" s="10">
        <v>15.75</v>
      </c>
      <c r="F7" s="33">
        <f t="shared" si="0"/>
        <v>16600.5</v>
      </c>
      <c r="G7" s="11"/>
      <c r="H7" s="12" t="s">
        <v>9</v>
      </c>
      <c r="I7" s="13"/>
      <c r="J7" s="14">
        <f>'NİSAN 2025'!J39*-1</f>
        <v>4.3300000252202153E-3</v>
      </c>
    </row>
    <row r="8" spans="2:29" x14ac:dyDescent="0.25">
      <c r="B8" s="7">
        <v>45782</v>
      </c>
      <c r="C8" s="8">
        <v>1064</v>
      </c>
      <c r="D8" s="9"/>
      <c r="E8" s="10">
        <v>15.75</v>
      </c>
      <c r="F8" s="33">
        <f t="shared" si="0"/>
        <v>16758</v>
      </c>
      <c r="G8" s="15">
        <v>45834</v>
      </c>
      <c r="H8" s="16" t="s">
        <v>40</v>
      </c>
      <c r="I8" s="17"/>
      <c r="J8" s="18">
        <v>100000</v>
      </c>
    </row>
    <row r="9" spans="2:29" x14ac:dyDescent="0.25">
      <c r="B9" s="7">
        <v>45783</v>
      </c>
      <c r="C9" s="8">
        <v>1046</v>
      </c>
      <c r="D9" s="9"/>
      <c r="E9" s="10">
        <v>15.75</v>
      </c>
      <c r="F9" s="33">
        <f t="shared" si="0"/>
        <v>16474.5</v>
      </c>
      <c r="G9" s="15">
        <v>45848</v>
      </c>
      <c r="H9" s="16" t="s">
        <v>40</v>
      </c>
      <c r="I9" s="17"/>
      <c r="J9" s="18">
        <v>410720.06</v>
      </c>
    </row>
    <row r="10" spans="2:29" x14ac:dyDescent="0.25">
      <c r="B10" s="7">
        <v>45784</v>
      </c>
      <c r="C10" s="8">
        <v>1047</v>
      </c>
      <c r="D10" s="9"/>
      <c r="E10" s="10">
        <v>15.75</v>
      </c>
      <c r="F10" s="33">
        <f t="shared" si="0"/>
        <v>16490.25</v>
      </c>
      <c r="G10" s="15"/>
      <c r="H10" s="16"/>
      <c r="I10" s="17"/>
      <c r="J10" s="18"/>
    </row>
    <row r="11" spans="2:29" x14ac:dyDescent="0.25">
      <c r="B11" s="7">
        <v>45785</v>
      </c>
      <c r="C11" s="8">
        <v>1045</v>
      </c>
      <c r="D11" s="9"/>
      <c r="E11" s="10">
        <v>15.75</v>
      </c>
      <c r="F11" s="33">
        <f t="shared" si="0"/>
        <v>16458.75</v>
      </c>
      <c r="G11" s="19"/>
      <c r="H11" s="16"/>
      <c r="I11" s="17"/>
      <c r="J11" s="18"/>
    </row>
    <row r="12" spans="2:29" x14ac:dyDescent="0.25">
      <c r="B12" s="7">
        <v>45786</v>
      </c>
      <c r="C12" s="8">
        <v>1038</v>
      </c>
      <c r="D12" s="9"/>
      <c r="E12" s="10">
        <v>15.75</v>
      </c>
      <c r="F12" s="33">
        <f t="shared" si="0"/>
        <v>16348.5</v>
      </c>
      <c r="G12" s="19"/>
      <c r="H12" s="16"/>
      <c r="I12" s="17"/>
      <c r="J12" s="18"/>
      <c r="P12" s="64"/>
      <c r="Q12" s="65"/>
      <c r="R12" s="66"/>
      <c r="S12" s="66"/>
      <c r="T12" s="69"/>
      <c r="U12" s="66"/>
      <c r="V12" s="67"/>
      <c r="W12" s="68"/>
      <c r="X12" s="63"/>
      <c r="Y12" s="68"/>
    </row>
    <row r="13" spans="2:29" x14ac:dyDescent="0.25">
      <c r="B13" s="7">
        <v>45787</v>
      </c>
      <c r="C13" s="8">
        <v>1072</v>
      </c>
      <c r="D13" s="9"/>
      <c r="E13" s="10">
        <v>15.75</v>
      </c>
      <c r="F13" s="33">
        <f t="shared" si="0"/>
        <v>16884</v>
      </c>
      <c r="G13" s="19"/>
      <c r="H13" s="16"/>
      <c r="I13" s="17"/>
      <c r="J13" s="18"/>
    </row>
    <row r="14" spans="2:29" x14ac:dyDescent="0.25">
      <c r="B14" s="7">
        <v>45788</v>
      </c>
      <c r="C14" s="8">
        <v>1051</v>
      </c>
      <c r="D14" s="9"/>
      <c r="E14" s="10">
        <v>15.75</v>
      </c>
      <c r="F14" s="33">
        <f t="shared" si="0"/>
        <v>16553.25</v>
      </c>
      <c r="G14" s="19"/>
      <c r="H14" s="16"/>
      <c r="I14" s="17"/>
      <c r="J14" s="18"/>
    </row>
    <row r="15" spans="2:29" x14ac:dyDescent="0.25">
      <c r="B15" s="7">
        <v>45789</v>
      </c>
      <c r="C15" s="8">
        <v>1051</v>
      </c>
      <c r="D15" s="9"/>
      <c r="E15" s="10">
        <v>15.75</v>
      </c>
      <c r="F15" s="33">
        <f t="shared" si="0"/>
        <v>16553.25</v>
      </c>
      <c r="G15" s="19"/>
      <c r="H15" s="16"/>
      <c r="I15" s="17"/>
      <c r="J15" s="18"/>
    </row>
    <row r="16" spans="2:29" x14ac:dyDescent="0.25">
      <c r="B16" s="7">
        <v>45790</v>
      </c>
      <c r="C16" s="8">
        <v>1028</v>
      </c>
      <c r="D16" s="9"/>
      <c r="E16" s="10">
        <v>15.75</v>
      </c>
      <c r="F16" s="33">
        <f t="shared" si="0"/>
        <v>16191</v>
      </c>
      <c r="G16" s="19"/>
      <c r="H16" s="16"/>
      <c r="I16" s="17"/>
      <c r="J16" s="18"/>
    </row>
    <row r="17" spans="2:28" x14ac:dyDescent="0.25">
      <c r="B17" s="7">
        <v>45791</v>
      </c>
      <c r="C17" s="8">
        <v>1050</v>
      </c>
      <c r="D17" s="9"/>
      <c r="E17" s="10">
        <v>15.75</v>
      </c>
      <c r="F17" s="33">
        <f t="shared" si="0"/>
        <v>16537.5</v>
      </c>
      <c r="G17" s="19"/>
      <c r="H17" s="16"/>
      <c r="I17" s="17"/>
      <c r="J17" s="18"/>
    </row>
    <row r="18" spans="2:28" x14ac:dyDescent="0.25">
      <c r="B18" s="7">
        <v>45792</v>
      </c>
      <c r="C18" s="8">
        <v>1064</v>
      </c>
      <c r="D18" s="9"/>
      <c r="E18" s="10">
        <v>15.75</v>
      </c>
      <c r="F18" s="33">
        <f t="shared" si="0"/>
        <v>16758</v>
      </c>
      <c r="G18" s="19"/>
      <c r="H18" s="16"/>
      <c r="I18" s="17"/>
      <c r="J18" s="18"/>
    </row>
    <row r="19" spans="2:28" x14ac:dyDescent="0.25">
      <c r="B19" s="7">
        <v>45793</v>
      </c>
      <c r="C19" s="8">
        <v>1057</v>
      </c>
      <c r="D19" s="9"/>
      <c r="E19" s="10">
        <v>15.75</v>
      </c>
      <c r="F19" s="33">
        <f t="shared" si="0"/>
        <v>16647.75</v>
      </c>
      <c r="G19" s="19"/>
      <c r="H19" s="16"/>
      <c r="I19" s="17"/>
      <c r="J19" s="18"/>
    </row>
    <row r="20" spans="2:28" x14ac:dyDescent="0.25">
      <c r="B20" s="7">
        <v>45794</v>
      </c>
      <c r="C20" s="8">
        <v>1063</v>
      </c>
      <c r="D20" s="9"/>
      <c r="E20" s="10">
        <v>15.75</v>
      </c>
      <c r="F20" s="33">
        <f t="shared" si="0"/>
        <v>16742.25</v>
      </c>
      <c r="G20" s="19"/>
      <c r="H20" s="16"/>
      <c r="I20" s="17"/>
      <c r="J20" s="18"/>
      <c r="Y20" s="64">
        <v>45818</v>
      </c>
      <c r="Z20" s="16" t="s">
        <v>45</v>
      </c>
      <c r="AA20" s="17"/>
      <c r="AB20" s="18">
        <v>32500</v>
      </c>
    </row>
    <row r="21" spans="2:28" x14ac:dyDescent="0.25">
      <c r="B21" s="7">
        <v>45795</v>
      </c>
      <c r="C21" s="8">
        <v>1084</v>
      </c>
      <c r="D21" s="9"/>
      <c r="E21" s="10">
        <v>15.75</v>
      </c>
      <c r="F21" s="33">
        <f t="shared" si="0"/>
        <v>17073</v>
      </c>
      <c r="G21" s="19"/>
      <c r="H21" s="16"/>
      <c r="I21" s="17"/>
      <c r="J21" s="18"/>
    </row>
    <row r="22" spans="2:28" x14ac:dyDescent="0.25">
      <c r="B22" s="7">
        <v>45796</v>
      </c>
      <c r="C22" s="8">
        <v>1086</v>
      </c>
      <c r="D22" s="9"/>
      <c r="E22" s="10">
        <v>15.75</v>
      </c>
      <c r="F22" s="33">
        <f t="shared" si="0"/>
        <v>17104.5</v>
      </c>
      <c r="G22" s="19"/>
      <c r="H22" s="16"/>
      <c r="I22" s="17"/>
      <c r="J22" s="18"/>
    </row>
    <row r="23" spans="2:28" x14ac:dyDescent="0.25">
      <c r="B23" s="7">
        <v>45797</v>
      </c>
      <c r="C23" s="8">
        <v>1035</v>
      </c>
      <c r="D23" s="9"/>
      <c r="E23" s="10">
        <v>15.75</v>
      </c>
      <c r="F23" s="33">
        <f t="shared" si="0"/>
        <v>16301.25</v>
      </c>
      <c r="G23" s="19"/>
      <c r="H23" s="16"/>
      <c r="I23" s="17"/>
      <c r="J23" s="18"/>
    </row>
    <row r="24" spans="2:28" x14ac:dyDescent="0.25">
      <c r="B24" s="7">
        <v>45798</v>
      </c>
      <c r="C24" s="8">
        <v>1089</v>
      </c>
      <c r="D24" s="9"/>
      <c r="E24" s="10">
        <v>15.75</v>
      </c>
      <c r="F24" s="33">
        <f t="shared" si="0"/>
        <v>17151.75</v>
      </c>
      <c r="G24" s="19"/>
      <c r="H24" s="16"/>
      <c r="I24" s="17"/>
      <c r="J24" s="18"/>
    </row>
    <row r="25" spans="2:28" x14ac:dyDescent="0.25">
      <c r="B25" s="7">
        <v>45799</v>
      </c>
      <c r="C25" s="8">
        <v>1094</v>
      </c>
      <c r="D25" s="9"/>
      <c r="E25" s="10">
        <v>15.75</v>
      </c>
      <c r="F25" s="33">
        <f t="shared" si="0"/>
        <v>17230.5</v>
      </c>
      <c r="G25" s="19"/>
      <c r="H25" s="16"/>
      <c r="I25" s="17"/>
      <c r="J25" s="18"/>
    </row>
    <row r="26" spans="2:28" x14ac:dyDescent="0.25">
      <c r="B26" s="7">
        <v>45800</v>
      </c>
      <c r="C26" s="8">
        <v>1085</v>
      </c>
      <c r="D26" s="9"/>
      <c r="E26" s="10">
        <v>15.75</v>
      </c>
      <c r="F26" s="33">
        <f t="shared" si="0"/>
        <v>17088.75</v>
      </c>
      <c r="G26" s="19"/>
      <c r="H26" s="16"/>
      <c r="I26" s="17"/>
      <c r="J26" s="18"/>
    </row>
    <row r="27" spans="2:28" x14ac:dyDescent="0.25">
      <c r="B27" s="7">
        <v>45801</v>
      </c>
      <c r="C27" s="8">
        <v>1080</v>
      </c>
      <c r="D27" s="9"/>
      <c r="E27" s="10">
        <v>15.75</v>
      </c>
      <c r="F27" s="33">
        <f t="shared" si="0"/>
        <v>17010</v>
      </c>
      <c r="G27" s="19"/>
      <c r="H27" s="16"/>
      <c r="I27" s="17"/>
      <c r="J27" s="18"/>
    </row>
    <row r="28" spans="2:28" x14ac:dyDescent="0.25">
      <c r="B28" s="7">
        <v>45802</v>
      </c>
      <c r="C28" s="8">
        <v>1074</v>
      </c>
      <c r="D28" s="9"/>
      <c r="E28" s="10">
        <v>15.75</v>
      </c>
      <c r="F28" s="33">
        <f t="shared" si="0"/>
        <v>16915.5</v>
      </c>
      <c r="G28" s="19"/>
      <c r="H28" s="16"/>
      <c r="I28" s="17"/>
      <c r="J28" s="18"/>
    </row>
    <row r="29" spans="2:28" x14ac:dyDescent="0.25">
      <c r="B29" s="7">
        <v>45803</v>
      </c>
      <c r="C29" s="8">
        <v>1119</v>
      </c>
      <c r="D29" s="9"/>
      <c r="E29" s="10">
        <v>15.75</v>
      </c>
      <c r="F29" s="33">
        <f t="shared" si="0"/>
        <v>17624.25</v>
      </c>
      <c r="G29" s="19"/>
      <c r="H29" s="16"/>
      <c r="I29" s="17"/>
      <c r="J29" s="18"/>
    </row>
    <row r="30" spans="2:28" x14ac:dyDescent="0.25">
      <c r="B30" s="7">
        <v>45804</v>
      </c>
      <c r="C30" s="8">
        <v>1082</v>
      </c>
      <c r="D30" s="9"/>
      <c r="E30" s="10">
        <v>15.75</v>
      </c>
      <c r="F30" s="33">
        <f t="shared" si="0"/>
        <v>17041.5</v>
      </c>
      <c r="G30" s="19"/>
      <c r="H30" s="16"/>
      <c r="I30" s="17"/>
      <c r="J30" s="18"/>
    </row>
    <row r="31" spans="2:28" x14ac:dyDescent="0.25">
      <c r="B31" s="7">
        <v>45805</v>
      </c>
      <c r="C31" s="8">
        <v>1083</v>
      </c>
      <c r="D31" s="9"/>
      <c r="E31" s="10">
        <v>15.75</v>
      </c>
      <c r="F31" s="33">
        <f t="shared" si="0"/>
        <v>17057.25</v>
      </c>
      <c r="G31" s="19"/>
      <c r="H31" s="16"/>
      <c r="I31" s="17"/>
      <c r="J31" s="18"/>
    </row>
    <row r="32" spans="2:28" x14ac:dyDescent="0.25">
      <c r="B32" s="7">
        <v>45806</v>
      </c>
      <c r="C32" s="8">
        <v>1066</v>
      </c>
      <c r="D32" s="9"/>
      <c r="E32" s="10">
        <v>15.75</v>
      </c>
      <c r="F32" s="33">
        <f t="shared" si="0"/>
        <v>16789.5</v>
      </c>
      <c r="G32" s="19"/>
      <c r="H32" s="16"/>
      <c r="I32" s="17"/>
      <c r="J32" s="18"/>
    </row>
    <row r="33" spans="2:12" x14ac:dyDescent="0.25">
      <c r="B33" s="7">
        <v>45807</v>
      </c>
      <c r="C33" s="8">
        <v>1079</v>
      </c>
      <c r="D33" s="9"/>
      <c r="E33" s="10">
        <v>15.75</v>
      </c>
      <c r="F33" s="33">
        <f t="shared" si="0"/>
        <v>16994.25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1052</v>
      </c>
      <c r="D34" s="36"/>
      <c r="E34" s="10">
        <v>15.75</v>
      </c>
      <c r="F34" s="38">
        <f t="shared" si="0"/>
        <v>16569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32787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516395.2481275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516395.25</v>
      </c>
      <c r="L36" s="31">
        <f>J36-J4-J5-J6</f>
        <v>510720.06620249996</v>
      </c>
    </row>
    <row r="37" spans="2:12" x14ac:dyDescent="0.25">
      <c r="B37" s="26" t="s">
        <v>14</v>
      </c>
      <c r="C37" s="30">
        <f>C35</f>
        <v>32787</v>
      </c>
      <c r="D37" s="9">
        <f>D35/1.03</f>
        <v>0</v>
      </c>
      <c r="E37" s="10"/>
      <c r="F37" s="33">
        <f>SUM(F4:F36)</f>
        <v>516395.25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1.8724999972619116E-3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C37" sqref="C3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2">
        <v>45818</v>
      </c>
      <c r="Q3" s="13">
        <f>R3-P3</f>
        <v>-10</v>
      </c>
      <c r="R3" s="61">
        <v>45808</v>
      </c>
      <c r="S3" s="13" t="s">
        <v>44</v>
      </c>
      <c r="T3" s="59">
        <v>178</v>
      </c>
      <c r="U3" s="60" t="s">
        <v>41</v>
      </c>
      <c r="V3" s="60" t="s">
        <v>42</v>
      </c>
      <c r="W3" s="56">
        <v>13</v>
      </c>
      <c r="X3" s="60" t="s">
        <v>43</v>
      </c>
      <c r="Y3" s="55">
        <v>2500</v>
      </c>
      <c r="Z3" s="54">
        <v>30000</v>
      </c>
      <c r="AA3" s="58"/>
      <c r="AB3" s="54">
        <v>32500</v>
      </c>
      <c r="AC3" t="s">
        <v>46</v>
      </c>
    </row>
    <row r="4" spans="2:29" x14ac:dyDescent="0.25">
      <c r="B4" s="7">
        <v>45809</v>
      </c>
      <c r="C4" s="8">
        <v>1056</v>
      </c>
      <c r="D4" s="9"/>
      <c r="E4" s="10">
        <v>15.75</v>
      </c>
      <c r="F4" s="33">
        <f>E4*C4</f>
        <v>16632</v>
      </c>
      <c r="G4" s="11"/>
      <c r="H4" s="12" t="s">
        <v>6</v>
      </c>
      <c r="I4" s="13">
        <v>0.01</v>
      </c>
      <c r="J4" s="14">
        <f>(F36+F37)*I4</f>
        <v>5196.24</v>
      </c>
      <c r="P4" s="57"/>
      <c r="Q4" s="57"/>
      <c r="R4" s="57"/>
      <c r="S4" s="57"/>
      <c r="T4" s="57"/>
      <c r="U4" s="57"/>
      <c r="V4" s="57" t="s">
        <v>47</v>
      </c>
      <c r="W4" s="57"/>
      <c r="X4" s="57"/>
      <c r="Y4" s="57"/>
      <c r="Z4" s="57"/>
      <c r="AA4" s="57"/>
      <c r="AB4" s="70">
        <v>-32500</v>
      </c>
    </row>
    <row r="5" spans="2:29" x14ac:dyDescent="0.25">
      <c r="B5" s="7">
        <v>45810</v>
      </c>
      <c r="C5" s="8">
        <v>1118</v>
      </c>
      <c r="D5" s="9"/>
      <c r="E5" s="10">
        <v>15.75</v>
      </c>
      <c r="F5" s="33">
        <f t="shared" ref="F5:F34" si="0">E5*C5</f>
        <v>17608.5</v>
      </c>
      <c r="G5" s="11"/>
      <c r="H5" s="12" t="s">
        <v>7</v>
      </c>
      <c r="I5" s="13">
        <v>1E-3</v>
      </c>
      <c r="J5" s="14">
        <f>(F36+F37-J4-J6)*I5</f>
        <v>514.42776000000003</v>
      </c>
    </row>
    <row r="6" spans="2:29" x14ac:dyDescent="0.25">
      <c r="B6" s="7">
        <v>45811</v>
      </c>
      <c r="C6" s="8">
        <v>1086</v>
      </c>
      <c r="D6" s="9"/>
      <c r="E6" s="10">
        <v>15.75</v>
      </c>
      <c r="F6" s="33">
        <f t="shared" si="0"/>
        <v>17104.5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1103</v>
      </c>
      <c r="D7" s="9"/>
      <c r="E7" s="10">
        <v>15.75</v>
      </c>
      <c r="F7" s="33">
        <f t="shared" si="0"/>
        <v>17372.25</v>
      </c>
      <c r="G7" s="11"/>
      <c r="H7" s="12" t="s">
        <v>9</v>
      </c>
      <c r="I7" s="13"/>
      <c r="J7" s="14">
        <f>'MAYIS 2025'!J39*-1</f>
        <v>-1.8724999972619116E-3</v>
      </c>
    </row>
    <row r="8" spans="2:29" x14ac:dyDescent="0.25">
      <c r="B8" s="7">
        <v>45813</v>
      </c>
      <c r="C8" s="8">
        <v>1109</v>
      </c>
      <c r="D8" s="9"/>
      <c r="E8" s="10">
        <v>15.75</v>
      </c>
      <c r="F8" s="33">
        <f t="shared" si="0"/>
        <v>17466.75</v>
      </c>
      <c r="G8" s="15">
        <v>45818</v>
      </c>
      <c r="H8" s="16" t="s">
        <v>48</v>
      </c>
      <c r="I8" s="17"/>
      <c r="J8" s="18">
        <v>32500</v>
      </c>
    </row>
    <row r="9" spans="2:29" x14ac:dyDescent="0.25">
      <c r="B9" s="7">
        <v>45814</v>
      </c>
      <c r="C9" s="8">
        <v>1163</v>
      </c>
      <c r="D9" s="9"/>
      <c r="E9" s="10">
        <v>15.75</v>
      </c>
      <c r="F9" s="33">
        <f t="shared" si="0"/>
        <v>18317.25</v>
      </c>
      <c r="G9" s="15">
        <v>45870</v>
      </c>
      <c r="H9" s="16" t="s">
        <v>40</v>
      </c>
      <c r="I9" s="17"/>
      <c r="J9" s="18">
        <v>481413.33</v>
      </c>
    </row>
    <row r="10" spans="2:29" x14ac:dyDescent="0.25">
      <c r="B10" s="7">
        <v>45815</v>
      </c>
      <c r="C10" s="8">
        <v>1278</v>
      </c>
      <c r="D10" s="9"/>
      <c r="E10" s="10">
        <v>15.75</v>
      </c>
      <c r="F10" s="33">
        <f t="shared" si="0"/>
        <v>20128.5</v>
      </c>
      <c r="G10" s="15"/>
      <c r="H10" s="16"/>
      <c r="I10" s="17"/>
      <c r="J10" s="18"/>
    </row>
    <row r="11" spans="2:29" x14ac:dyDescent="0.25">
      <c r="B11" s="7">
        <v>45816</v>
      </c>
      <c r="C11" s="8">
        <v>1203</v>
      </c>
      <c r="D11" s="9"/>
      <c r="E11" s="10">
        <v>15.75</v>
      </c>
      <c r="F11" s="33">
        <f t="shared" si="0"/>
        <v>18947.25</v>
      </c>
      <c r="G11" s="19"/>
      <c r="H11" s="16"/>
      <c r="I11" s="17"/>
      <c r="J11" s="18"/>
    </row>
    <row r="12" spans="2:29" x14ac:dyDescent="0.25">
      <c r="B12" s="7">
        <v>45817</v>
      </c>
      <c r="C12" s="8">
        <v>1080</v>
      </c>
      <c r="D12" s="9"/>
      <c r="E12" s="10">
        <v>15.75</v>
      </c>
      <c r="F12" s="33">
        <f t="shared" si="0"/>
        <v>17010</v>
      </c>
      <c r="G12" s="19"/>
      <c r="H12" s="16"/>
      <c r="I12" s="17"/>
      <c r="J12" s="18"/>
    </row>
    <row r="13" spans="2:29" x14ac:dyDescent="0.25">
      <c r="B13" s="7">
        <v>45818</v>
      </c>
      <c r="C13" s="8">
        <v>1110</v>
      </c>
      <c r="D13" s="9"/>
      <c r="E13" s="10">
        <v>15.75</v>
      </c>
      <c r="F13" s="33">
        <f t="shared" si="0"/>
        <v>17482.5</v>
      </c>
      <c r="G13" s="19"/>
      <c r="H13" s="16"/>
      <c r="I13" s="17"/>
      <c r="J13" s="18"/>
    </row>
    <row r="14" spans="2:29" x14ac:dyDescent="0.25">
      <c r="B14" s="7">
        <v>45819</v>
      </c>
      <c r="C14" s="8">
        <v>1078</v>
      </c>
      <c r="D14" s="9"/>
      <c r="E14" s="10">
        <v>15.75</v>
      </c>
      <c r="F14" s="33">
        <f t="shared" si="0"/>
        <v>16978.5</v>
      </c>
      <c r="G14" s="19"/>
      <c r="H14" s="16"/>
      <c r="I14" s="17"/>
      <c r="J14" s="18"/>
    </row>
    <row r="15" spans="2:29" x14ac:dyDescent="0.25">
      <c r="B15" s="7">
        <v>45820</v>
      </c>
      <c r="C15" s="8">
        <v>1095</v>
      </c>
      <c r="D15" s="9"/>
      <c r="E15" s="10">
        <v>15.75</v>
      </c>
      <c r="F15" s="33">
        <f t="shared" si="0"/>
        <v>17246.25</v>
      </c>
      <c r="G15" s="19"/>
      <c r="H15" s="16"/>
      <c r="I15" s="17"/>
      <c r="J15" s="18"/>
    </row>
    <row r="16" spans="2:29" x14ac:dyDescent="0.25">
      <c r="B16" s="7">
        <v>45821</v>
      </c>
      <c r="C16" s="8">
        <v>1053</v>
      </c>
      <c r="D16" s="9"/>
      <c r="E16" s="10">
        <v>15.75</v>
      </c>
      <c r="F16" s="33">
        <f t="shared" si="0"/>
        <v>16584.75</v>
      </c>
      <c r="G16" s="19"/>
      <c r="H16" s="16"/>
      <c r="I16" s="17"/>
      <c r="J16" s="18"/>
    </row>
    <row r="17" spans="2:10" x14ac:dyDescent="0.25">
      <c r="B17" s="7">
        <v>45822</v>
      </c>
      <c r="C17" s="8">
        <v>1100</v>
      </c>
      <c r="D17" s="9"/>
      <c r="E17" s="10">
        <v>15.75</v>
      </c>
      <c r="F17" s="33">
        <f t="shared" si="0"/>
        <v>17325</v>
      </c>
      <c r="G17" s="19"/>
      <c r="H17" s="16"/>
      <c r="I17" s="17"/>
      <c r="J17" s="18"/>
    </row>
    <row r="18" spans="2:10" x14ac:dyDescent="0.25">
      <c r="B18" s="7">
        <v>45823</v>
      </c>
      <c r="C18" s="8">
        <v>1060</v>
      </c>
      <c r="D18" s="9"/>
      <c r="E18" s="10">
        <v>15.75</v>
      </c>
      <c r="F18" s="33">
        <f t="shared" si="0"/>
        <v>16695</v>
      </c>
      <c r="G18" s="19"/>
      <c r="H18" s="16"/>
      <c r="I18" s="17"/>
      <c r="J18" s="18"/>
    </row>
    <row r="19" spans="2:10" x14ac:dyDescent="0.25">
      <c r="B19" s="7">
        <v>45824</v>
      </c>
      <c r="C19" s="8">
        <v>1083</v>
      </c>
      <c r="D19" s="9"/>
      <c r="E19" s="10">
        <v>15.75</v>
      </c>
      <c r="F19" s="33">
        <f t="shared" si="0"/>
        <v>17057.25</v>
      </c>
      <c r="G19" s="19"/>
      <c r="H19" s="16"/>
      <c r="I19" s="17"/>
      <c r="J19" s="18"/>
    </row>
    <row r="20" spans="2:10" x14ac:dyDescent="0.25">
      <c r="B20" s="7">
        <v>45825</v>
      </c>
      <c r="C20" s="8">
        <v>1105</v>
      </c>
      <c r="D20" s="9"/>
      <c r="E20" s="10">
        <v>15.75</v>
      </c>
      <c r="F20" s="33">
        <f t="shared" si="0"/>
        <v>17403.75</v>
      </c>
      <c r="G20" s="19"/>
      <c r="H20" s="16"/>
      <c r="I20" s="17"/>
      <c r="J20" s="18"/>
    </row>
    <row r="21" spans="2:10" x14ac:dyDescent="0.25">
      <c r="B21" s="7">
        <v>45826</v>
      </c>
      <c r="C21" s="8">
        <v>1102</v>
      </c>
      <c r="D21" s="9"/>
      <c r="E21" s="10">
        <v>15.75</v>
      </c>
      <c r="F21" s="33">
        <f t="shared" si="0"/>
        <v>17356.5</v>
      </c>
      <c r="G21" s="19"/>
      <c r="H21" s="16"/>
      <c r="I21" s="17"/>
      <c r="J21" s="18"/>
    </row>
    <row r="22" spans="2:10" x14ac:dyDescent="0.25">
      <c r="B22" s="7">
        <v>45827</v>
      </c>
      <c r="C22" s="8">
        <v>1119</v>
      </c>
      <c r="D22" s="9"/>
      <c r="E22" s="10">
        <v>15.75</v>
      </c>
      <c r="F22" s="33">
        <f t="shared" si="0"/>
        <v>17624.25</v>
      </c>
      <c r="G22" s="19"/>
      <c r="H22" s="16"/>
      <c r="I22" s="17"/>
      <c r="J22" s="18"/>
    </row>
    <row r="23" spans="2:10" x14ac:dyDescent="0.25">
      <c r="B23" s="7">
        <v>45828</v>
      </c>
      <c r="C23" s="8">
        <v>1043</v>
      </c>
      <c r="D23" s="9"/>
      <c r="E23" s="10">
        <v>15.75</v>
      </c>
      <c r="F23" s="33">
        <f t="shared" si="0"/>
        <v>16427.25</v>
      </c>
      <c r="G23" s="19"/>
      <c r="H23" s="16"/>
      <c r="I23" s="17"/>
      <c r="J23" s="18"/>
    </row>
    <row r="24" spans="2:10" x14ac:dyDescent="0.25">
      <c r="B24" s="7">
        <v>45829</v>
      </c>
      <c r="C24" s="8">
        <v>1142</v>
      </c>
      <c r="D24" s="9"/>
      <c r="E24" s="10">
        <v>15.75</v>
      </c>
      <c r="F24" s="33">
        <f t="shared" si="0"/>
        <v>17986.5</v>
      </c>
      <c r="G24" s="19"/>
      <c r="H24" s="16"/>
      <c r="I24" s="17"/>
      <c r="J24" s="18"/>
    </row>
    <row r="25" spans="2:10" x14ac:dyDescent="0.25">
      <c r="B25" s="7">
        <v>45830</v>
      </c>
      <c r="C25" s="8">
        <v>1109</v>
      </c>
      <c r="D25" s="9"/>
      <c r="E25" s="10">
        <v>15.75</v>
      </c>
      <c r="F25" s="33">
        <f t="shared" si="0"/>
        <v>17466.75</v>
      </c>
      <c r="G25" s="19"/>
      <c r="H25" s="16"/>
      <c r="I25" s="17"/>
      <c r="J25" s="18"/>
    </row>
    <row r="26" spans="2:10" x14ac:dyDescent="0.25">
      <c r="B26" s="7">
        <v>45831</v>
      </c>
      <c r="C26" s="8">
        <v>1043</v>
      </c>
      <c r="D26" s="9"/>
      <c r="E26" s="10">
        <v>15.75</v>
      </c>
      <c r="F26" s="33">
        <f t="shared" si="0"/>
        <v>16427.25</v>
      </c>
      <c r="G26" s="19"/>
      <c r="H26" s="16"/>
      <c r="I26" s="17"/>
      <c r="J26" s="18"/>
    </row>
    <row r="27" spans="2:10" x14ac:dyDescent="0.25">
      <c r="B27" s="7">
        <v>45832</v>
      </c>
      <c r="C27" s="8">
        <v>1093</v>
      </c>
      <c r="D27" s="9"/>
      <c r="E27" s="10">
        <v>15.75</v>
      </c>
      <c r="F27" s="33">
        <f t="shared" si="0"/>
        <v>17214.75</v>
      </c>
      <c r="G27" s="19"/>
      <c r="H27" s="16"/>
      <c r="I27" s="17"/>
      <c r="J27" s="18"/>
    </row>
    <row r="28" spans="2:10" x14ac:dyDescent="0.25">
      <c r="B28" s="7">
        <v>45833</v>
      </c>
      <c r="C28" s="8">
        <v>1066</v>
      </c>
      <c r="D28" s="9"/>
      <c r="E28" s="10">
        <v>15.75</v>
      </c>
      <c r="F28" s="33">
        <f t="shared" si="0"/>
        <v>16789.5</v>
      </c>
      <c r="G28" s="19"/>
      <c r="H28" s="16"/>
      <c r="I28" s="17"/>
      <c r="J28" s="18"/>
    </row>
    <row r="29" spans="2:10" x14ac:dyDescent="0.25">
      <c r="B29" s="7">
        <v>45834</v>
      </c>
      <c r="C29" s="8">
        <v>1085</v>
      </c>
      <c r="D29" s="9"/>
      <c r="E29" s="10">
        <v>15.75</v>
      </c>
      <c r="F29" s="33">
        <f t="shared" si="0"/>
        <v>17088.75</v>
      </c>
      <c r="G29" s="19"/>
      <c r="H29" s="16"/>
      <c r="I29" s="17"/>
      <c r="J29" s="18"/>
    </row>
    <row r="30" spans="2:10" x14ac:dyDescent="0.25">
      <c r="B30" s="7">
        <v>45835</v>
      </c>
      <c r="C30" s="8">
        <v>1075</v>
      </c>
      <c r="D30" s="9"/>
      <c r="E30" s="10">
        <v>15.75</v>
      </c>
      <c r="F30" s="33">
        <f t="shared" si="0"/>
        <v>16931.25</v>
      </c>
      <c r="G30" s="19"/>
      <c r="H30" s="16"/>
      <c r="I30" s="17"/>
      <c r="J30" s="18"/>
    </row>
    <row r="31" spans="2:10" x14ac:dyDescent="0.25">
      <c r="B31" s="7">
        <v>45836</v>
      </c>
      <c r="C31" s="8">
        <v>1085</v>
      </c>
      <c r="D31" s="9"/>
      <c r="E31" s="10">
        <v>15.75</v>
      </c>
      <c r="F31" s="33">
        <f t="shared" si="0"/>
        <v>17088.75</v>
      </c>
      <c r="G31" s="19"/>
      <c r="H31" s="16"/>
      <c r="I31" s="17"/>
      <c r="J31" s="18"/>
    </row>
    <row r="32" spans="2:10" x14ac:dyDescent="0.25">
      <c r="B32" s="7">
        <v>45837</v>
      </c>
      <c r="C32" s="8">
        <v>1030</v>
      </c>
      <c r="D32" s="9"/>
      <c r="E32" s="10">
        <v>15.75</v>
      </c>
      <c r="F32" s="33">
        <f t="shared" si="0"/>
        <v>16222.5</v>
      </c>
      <c r="G32" s="19"/>
      <c r="H32" s="16"/>
      <c r="I32" s="17"/>
      <c r="J32" s="18"/>
    </row>
    <row r="33" spans="2:12" x14ac:dyDescent="0.25">
      <c r="B33" s="7">
        <v>45838</v>
      </c>
      <c r="C33" s="8">
        <v>1120</v>
      </c>
      <c r="D33" s="9"/>
      <c r="E33" s="10">
        <v>15.75</v>
      </c>
      <c r="F33" s="33">
        <f t="shared" si="0"/>
        <v>17640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15.75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32992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519623.9958875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519624</v>
      </c>
      <c r="L36" s="31">
        <f>J36-J4-J5-J6</f>
        <v>513913.33224000002</v>
      </c>
    </row>
    <row r="37" spans="2:12" x14ac:dyDescent="0.25">
      <c r="B37" s="26" t="s">
        <v>14</v>
      </c>
      <c r="C37" s="30">
        <f>C35</f>
        <v>32992</v>
      </c>
      <c r="D37" s="9">
        <f>D35/1.03</f>
        <v>0</v>
      </c>
      <c r="E37" s="10"/>
      <c r="F37" s="33">
        <f>SUM(F4:F36)</f>
        <v>519624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4.1124999988824129E-3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230000.01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7">
        <v>45881</v>
      </c>
      <c r="Q3" s="86">
        <f>R3-P3</f>
        <v>19</v>
      </c>
      <c r="R3" s="85" t="s">
        <v>52</v>
      </c>
      <c r="S3" s="85" t="s">
        <v>44</v>
      </c>
      <c r="T3" s="86">
        <v>269</v>
      </c>
      <c r="U3" s="85" t="s">
        <v>41</v>
      </c>
      <c r="V3" s="85" t="s">
        <v>49</v>
      </c>
      <c r="W3" s="84">
        <v>150</v>
      </c>
      <c r="X3" s="85" t="s">
        <v>43</v>
      </c>
      <c r="Y3" s="83">
        <v>702.97029999999995</v>
      </c>
      <c r="Z3" s="82">
        <v>105445.55</v>
      </c>
      <c r="AA3" s="82">
        <v>1054.46</v>
      </c>
      <c r="AB3" s="82">
        <v>106500.01</v>
      </c>
      <c r="AC3" t="s">
        <v>53</v>
      </c>
    </row>
    <row r="4" spans="2:29" x14ac:dyDescent="0.25">
      <c r="B4" s="7">
        <v>45839</v>
      </c>
      <c r="C4" s="8">
        <v>1010</v>
      </c>
      <c r="D4" s="9"/>
      <c r="E4" s="10">
        <v>15.75</v>
      </c>
      <c r="F4" s="33">
        <f>E4*C4</f>
        <v>15907.5</v>
      </c>
      <c r="G4" s="11"/>
      <c r="H4" s="12" t="s">
        <v>6</v>
      </c>
      <c r="I4" s="13">
        <v>0.01</v>
      </c>
      <c r="J4" s="14">
        <f>(F36+F37)*I4</f>
        <v>5102.6850000000004</v>
      </c>
      <c r="P4" s="87">
        <v>45881</v>
      </c>
      <c r="Q4" s="86">
        <f>R4-P4</f>
        <v>19</v>
      </c>
      <c r="R4" s="85" t="s">
        <v>52</v>
      </c>
      <c r="S4" s="85" t="s">
        <v>44</v>
      </c>
      <c r="T4" s="86">
        <v>269</v>
      </c>
      <c r="U4" s="85" t="s">
        <v>41</v>
      </c>
      <c r="V4" s="85" t="s">
        <v>50</v>
      </c>
      <c r="W4" s="84">
        <v>100</v>
      </c>
      <c r="X4" s="85" t="s">
        <v>43</v>
      </c>
      <c r="Y4" s="83">
        <v>730</v>
      </c>
      <c r="Z4" s="82">
        <v>73000</v>
      </c>
      <c r="AA4" s="80"/>
      <c r="AB4" s="82">
        <v>73000</v>
      </c>
      <c r="AC4" t="s">
        <v>53</v>
      </c>
    </row>
    <row r="5" spans="2:29" x14ac:dyDescent="0.25">
      <c r="B5" s="7">
        <v>45840</v>
      </c>
      <c r="C5" s="8">
        <v>1050</v>
      </c>
      <c r="D5" s="9"/>
      <c r="E5" s="10">
        <v>15.75</v>
      </c>
      <c r="F5" s="33">
        <f t="shared" ref="F5:F34" si="0">E5*C5</f>
        <v>16537.5</v>
      </c>
      <c r="G5" s="11"/>
      <c r="H5" s="12" t="s">
        <v>7</v>
      </c>
      <c r="I5" s="13">
        <v>1E-3</v>
      </c>
      <c r="J5" s="14">
        <f>(F36+F37-J4-J6)*I5</f>
        <v>505.16581500000001</v>
      </c>
      <c r="P5" s="87">
        <v>45881</v>
      </c>
      <c r="Q5" s="86">
        <f>R5-P5</f>
        <v>19</v>
      </c>
      <c r="R5" s="85" t="s">
        <v>52</v>
      </c>
      <c r="S5" s="85" t="s">
        <v>44</v>
      </c>
      <c r="T5" s="86">
        <v>269</v>
      </c>
      <c r="U5" s="85" t="s">
        <v>41</v>
      </c>
      <c r="V5" s="85" t="s">
        <v>51</v>
      </c>
      <c r="W5" s="81">
        <v>1000</v>
      </c>
      <c r="X5" s="85" t="s">
        <v>12</v>
      </c>
      <c r="Y5" s="83">
        <v>15.4</v>
      </c>
      <c r="Z5" s="82">
        <v>15400</v>
      </c>
      <c r="AA5" s="80"/>
      <c r="AB5" s="82">
        <v>15400</v>
      </c>
      <c r="AC5" t="s">
        <v>53</v>
      </c>
    </row>
    <row r="6" spans="2:29" x14ac:dyDescent="0.25">
      <c r="B6" s="7">
        <v>45841</v>
      </c>
      <c r="C6" s="8">
        <v>1110</v>
      </c>
      <c r="D6" s="9"/>
      <c r="E6" s="10">
        <v>15.75</v>
      </c>
      <c r="F6" s="33">
        <f t="shared" si="0"/>
        <v>17482.5</v>
      </c>
      <c r="G6" s="11"/>
      <c r="H6" s="12" t="s">
        <v>8</v>
      </c>
      <c r="I6" s="13"/>
      <c r="J6" s="14"/>
      <c r="P6" s="87">
        <v>45881</v>
      </c>
      <c r="Q6" s="86">
        <f>R6-P6</f>
        <v>19</v>
      </c>
      <c r="R6" s="85" t="s">
        <v>52</v>
      </c>
      <c r="S6" s="85" t="s">
        <v>44</v>
      </c>
      <c r="T6" s="86">
        <v>269</v>
      </c>
      <c r="U6" s="85" t="s">
        <v>41</v>
      </c>
      <c r="V6" s="85" t="s">
        <v>42</v>
      </c>
      <c r="W6" s="84">
        <v>13</v>
      </c>
      <c r="X6" s="85" t="s">
        <v>43</v>
      </c>
      <c r="Y6" s="83">
        <v>2700</v>
      </c>
      <c r="Z6" s="82">
        <v>35100</v>
      </c>
      <c r="AA6" s="80"/>
      <c r="AB6" s="82">
        <v>35100</v>
      </c>
      <c r="AC6" t="s">
        <v>53</v>
      </c>
    </row>
    <row r="7" spans="2:29" x14ac:dyDescent="0.25">
      <c r="B7" s="7">
        <v>45842</v>
      </c>
      <c r="C7" s="8">
        <v>1084</v>
      </c>
      <c r="D7" s="9"/>
      <c r="E7" s="10">
        <v>15.75</v>
      </c>
      <c r="F7" s="33">
        <f t="shared" si="0"/>
        <v>17073</v>
      </c>
      <c r="G7" s="11"/>
      <c r="H7" s="12" t="s">
        <v>9</v>
      </c>
      <c r="I7" s="13"/>
      <c r="J7" s="14">
        <f>'HAZİRAN 2025'!J39*-1</f>
        <v>-4.1124999988824129E-3</v>
      </c>
    </row>
    <row r="8" spans="2:29" x14ac:dyDescent="0.25">
      <c r="B8" s="7">
        <v>45843</v>
      </c>
      <c r="C8" s="8">
        <v>1090</v>
      </c>
      <c r="D8" s="9"/>
      <c r="E8" s="10">
        <v>15.75</v>
      </c>
      <c r="F8" s="33">
        <f t="shared" si="0"/>
        <v>17167.5</v>
      </c>
      <c r="G8" s="15">
        <v>45896</v>
      </c>
      <c r="H8" s="16" t="s">
        <v>39</v>
      </c>
      <c r="I8" s="17"/>
      <c r="J8" s="18">
        <v>504660.65</v>
      </c>
    </row>
    <row r="9" spans="2:29" x14ac:dyDescent="0.25">
      <c r="B9" s="7">
        <v>45844</v>
      </c>
      <c r="C9" s="8">
        <v>1073</v>
      </c>
      <c r="D9" s="9"/>
      <c r="E9" s="10">
        <v>15.75</v>
      </c>
      <c r="F9" s="33">
        <f t="shared" si="0"/>
        <v>16899.75</v>
      </c>
      <c r="G9" s="15">
        <v>45896</v>
      </c>
      <c r="H9" s="16" t="s">
        <v>39</v>
      </c>
      <c r="I9" s="17"/>
      <c r="J9" s="18">
        <v>100000</v>
      </c>
    </row>
    <row r="10" spans="2:29" x14ac:dyDescent="0.25">
      <c r="B10" s="7">
        <v>45845</v>
      </c>
      <c r="C10" s="8">
        <v>1073</v>
      </c>
      <c r="D10" s="9"/>
      <c r="E10" s="10">
        <v>15.75</v>
      </c>
      <c r="F10" s="33">
        <f t="shared" si="0"/>
        <v>16899.75</v>
      </c>
      <c r="G10" s="15"/>
      <c r="H10" s="16"/>
      <c r="I10" s="17"/>
      <c r="J10" s="18"/>
    </row>
    <row r="11" spans="2:29" x14ac:dyDescent="0.25">
      <c r="B11" s="7">
        <v>45846</v>
      </c>
      <c r="C11" s="8">
        <v>1065</v>
      </c>
      <c r="D11" s="9"/>
      <c r="E11" s="10">
        <v>15.75</v>
      </c>
      <c r="F11" s="33">
        <f t="shared" si="0"/>
        <v>16773.75</v>
      </c>
      <c r="G11" s="19"/>
      <c r="H11" s="16"/>
      <c r="I11" s="17"/>
      <c r="J11" s="18"/>
    </row>
    <row r="12" spans="2:29" x14ac:dyDescent="0.25">
      <c r="B12" s="7">
        <v>45847</v>
      </c>
      <c r="C12" s="8">
        <v>1088</v>
      </c>
      <c r="D12" s="9"/>
      <c r="E12" s="10">
        <v>15.75</v>
      </c>
      <c r="F12" s="33">
        <f t="shared" si="0"/>
        <v>17136</v>
      </c>
      <c r="G12" s="19"/>
      <c r="H12" s="16"/>
      <c r="I12" s="17"/>
      <c r="J12" s="18"/>
      <c r="P12" s="89"/>
      <c r="Q12" s="90"/>
      <c r="R12" s="91"/>
      <c r="S12" s="91"/>
      <c r="T12" s="90"/>
      <c r="U12" s="91"/>
      <c r="V12" s="91"/>
      <c r="W12" s="94"/>
      <c r="X12" s="91"/>
      <c r="Y12" s="92"/>
      <c r="Z12" s="93"/>
      <c r="AA12" s="93"/>
      <c r="AB12" s="93"/>
    </row>
    <row r="13" spans="2:29" x14ac:dyDescent="0.25">
      <c r="B13" s="7">
        <v>45848</v>
      </c>
      <c r="C13" s="8">
        <v>1057</v>
      </c>
      <c r="D13" s="9"/>
      <c r="E13" s="10">
        <v>15.75</v>
      </c>
      <c r="F13" s="33">
        <f t="shared" si="0"/>
        <v>16647.75</v>
      </c>
      <c r="G13" s="19"/>
      <c r="H13" s="16"/>
      <c r="I13" s="17"/>
      <c r="J13" s="18"/>
      <c r="P13" s="89"/>
      <c r="Q13" s="90"/>
      <c r="R13" s="91"/>
      <c r="S13" s="91"/>
      <c r="T13" s="90"/>
      <c r="U13" s="91"/>
      <c r="V13" s="91"/>
      <c r="W13" s="94"/>
      <c r="X13" s="91"/>
      <c r="Y13" s="92"/>
      <c r="Z13" s="93"/>
      <c r="AA13" s="88"/>
      <c r="AB13" s="93"/>
    </row>
    <row r="14" spans="2:29" x14ac:dyDescent="0.25">
      <c r="B14" s="7">
        <v>45849</v>
      </c>
      <c r="C14" s="8">
        <v>993</v>
      </c>
      <c r="D14" s="9"/>
      <c r="E14" s="10">
        <v>15.75</v>
      </c>
      <c r="F14" s="33">
        <f t="shared" si="0"/>
        <v>15639.75</v>
      </c>
      <c r="G14" s="19"/>
      <c r="H14" s="16"/>
      <c r="I14" s="17"/>
      <c r="J14" s="18"/>
      <c r="P14" s="89"/>
      <c r="Q14" s="90"/>
      <c r="R14" s="91"/>
      <c r="S14" s="91"/>
      <c r="T14" s="90"/>
      <c r="U14" s="91"/>
      <c r="V14" s="91"/>
      <c r="W14" s="95"/>
      <c r="X14" s="91"/>
      <c r="Y14" s="92"/>
      <c r="Z14" s="93"/>
      <c r="AA14" s="88"/>
      <c r="AB14" s="93"/>
    </row>
    <row r="15" spans="2:29" x14ac:dyDescent="0.25">
      <c r="B15" s="7">
        <v>45850</v>
      </c>
      <c r="C15" s="8">
        <v>1085</v>
      </c>
      <c r="D15" s="9"/>
      <c r="E15" s="10">
        <v>15.75</v>
      </c>
      <c r="F15" s="33">
        <f t="shared" si="0"/>
        <v>17088.75</v>
      </c>
      <c r="G15" s="19"/>
      <c r="H15" s="16"/>
      <c r="I15" s="17"/>
      <c r="J15" s="18"/>
      <c r="P15" s="89"/>
      <c r="Q15" s="90"/>
      <c r="R15" s="91"/>
      <c r="S15" s="91"/>
      <c r="T15" s="90"/>
      <c r="U15" s="91"/>
      <c r="V15" s="91"/>
      <c r="W15" s="94"/>
      <c r="X15" s="91"/>
      <c r="Y15" s="92"/>
      <c r="Z15" s="93"/>
      <c r="AA15" s="88"/>
      <c r="AB15" s="93"/>
    </row>
    <row r="16" spans="2:29" x14ac:dyDescent="0.25">
      <c r="B16" s="7">
        <v>45851</v>
      </c>
      <c r="C16" s="8">
        <v>1057</v>
      </c>
      <c r="D16" s="9"/>
      <c r="E16" s="10">
        <v>15.75</v>
      </c>
      <c r="F16" s="33">
        <f t="shared" si="0"/>
        <v>16647.75</v>
      </c>
      <c r="G16" s="19"/>
      <c r="H16" s="16"/>
      <c r="I16" s="17"/>
      <c r="J16" s="18"/>
    </row>
    <row r="17" spans="2:10" x14ac:dyDescent="0.25">
      <c r="B17" s="7">
        <v>45852</v>
      </c>
      <c r="C17" s="8">
        <v>975</v>
      </c>
      <c r="D17" s="9"/>
      <c r="E17" s="10">
        <v>15.75</v>
      </c>
      <c r="F17" s="33">
        <f t="shared" si="0"/>
        <v>15356.25</v>
      </c>
      <c r="G17" s="19"/>
      <c r="H17" s="16"/>
      <c r="I17" s="17"/>
      <c r="J17" s="18"/>
    </row>
    <row r="18" spans="2:10" x14ac:dyDescent="0.25">
      <c r="B18" s="7">
        <v>45853</v>
      </c>
      <c r="C18" s="8">
        <v>993</v>
      </c>
      <c r="D18" s="9"/>
      <c r="E18" s="10">
        <v>15.75</v>
      </c>
      <c r="F18" s="33">
        <f t="shared" si="0"/>
        <v>15639.75</v>
      </c>
      <c r="G18" s="19"/>
      <c r="H18" s="16"/>
      <c r="I18" s="17"/>
      <c r="J18" s="18"/>
    </row>
    <row r="19" spans="2:10" x14ac:dyDescent="0.25">
      <c r="B19" s="7">
        <v>45854</v>
      </c>
      <c r="C19" s="8">
        <v>1054</v>
      </c>
      <c r="D19" s="9"/>
      <c r="E19" s="10">
        <v>15.75</v>
      </c>
      <c r="F19" s="33">
        <f t="shared" si="0"/>
        <v>16600.5</v>
      </c>
      <c r="G19" s="19"/>
      <c r="H19" s="16"/>
      <c r="I19" s="17"/>
      <c r="J19" s="18"/>
    </row>
    <row r="20" spans="2:10" x14ac:dyDescent="0.25">
      <c r="B20" s="7">
        <v>45855</v>
      </c>
      <c r="C20" s="8">
        <v>1063</v>
      </c>
      <c r="D20" s="9"/>
      <c r="E20" s="10">
        <v>15.75</v>
      </c>
      <c r="F20" s="33">
        <f t="shared" si="0"/>
        <v>16742.25</v>
      </c>
      <c r="G20" s="19"/>
      <c r="H20" s="16"/>
      <c r="I20" s="17"/>
      <c r="J20" s="18"/>
    </row>
    <row r="21" spans="2:10" x14ac:dyDescent="0.25">
      <c r="B21" s="7">
        <v>45856</v>
      </c>
      <c r="C21" s="8">
        <v>1007</v>
      </c>
      <c r="D21" s="9"/>
      <c r="E21" s="10">
        <v>15.75</v>
      </c>
      <c r="F21" s="33">
        <f t="shared" si="0"/>
        <v>15860.25</v>
      </c>
      <c r="G21" s="19"/>
      <c r="H21" s="16"/>
      <c r="I21" s="17"/>
      <c r="J21" s="18"/>
    </row>
    <row r="22" spans="2:10" x14ac:dyDescent="0.25">
      <c r="B22" s="7">
        <v>45857</v>
      </c>
      <c r="C22" s="8">
        <v>1018</v>
      </c>
      <c r="D22" s="9"/>
      <c r="E22" s="10">
        <v>15.75</v>
      </c>
      <c r="F22" s="33">
        <f t="shared" si="0"/>
        <v>16033.5</v>
      </c>
      <c r="G22" s="19"/>
      <c r="H22" s="16"/>
      <c r="I22" s="17"/>
      <c r="J22" s="18"/>
    </row>
    <row r="23" spans="2:10" x14ac:dyDescent="0.25">
      <c r="B23" s="7">
        <v>45858</v>
      </c>
      <c r="C23" s="8">
        <v>1059</v>
      </c>
      <c r="D23" s="9"/>
      <c r="E23" s="10">
        <v>15.75</v>
      </c>
      <c r="F23" s="33">
        <f t="shared" si="0"/>
        <v>16679.25</v>
      </c>
      <c r="G23" s="19"/>
      <c r="H23" s="16"/>
      <c r="I23" s="17"/>
      <c r="J23" s="18"/>
    </row>
    <row r="24" spans="2:10" x14ac:dyDescent="0.25">
      <c r="B24" s="7">
        <v>45859</v>
      </c>
      <c r="C24" s="8">
        <v>1030</v>
      </c>
      <c r="D24" s="9"/>
      <c r="E24" s="10">
        <v>15.75</v>
      </c>
      <c r="F24" s="33">
        <f t="shared" si="0"/>
        <v>16222.5</v>
      </c>
      <c r="G24" s="19"/>
      <c r="H24" s="16"/>
      <c r="I24" s="17"/>
      <c r="J24" s="18"/>
    </row>
    <row r="25" spans="2:10" x14ac:dyDescent="0.25">
      <c r="B25" s="7">
        <v>45860</v>
      </c>
      <c r="C25" s="8">
        <v>1024</v>
      </c>
      <c r="D25" s="9"/>
      <c r="E25" s="10">
        <v>15.75</v>
      </c>
      <c r="F25" s="33">
        <f t="shared" si="0"/>
        <v>16128</v>
      </c>
      <c r="G25" s="19"/>
      <c r="H25" s="16"/>
      <c r="I25" s="17"/>
      <c r="J25" s="18"/>
    </row>
    <row r="26" spans="2:10" x14ac:dyDescent="0.25">
      <c r="B26" s="7">
        <v>45861</v>
      </c>
      <c r="C26" s="8">
        <v>972</v>
      </c>
      <c r="D26" s="9"/>
      <c r="E26" s="10">
        <v>15.75</v>
      </c>
      <c r="F26" s="33">
        <f t="shared" si="0"/>
        <v>15309</v>
      </c>
      <c r="G26" s="19"/>
      <c r="H26" s="16"/>
      <c r="I26" s="17"/>
      <c r="J26" s="18"/>
    </row>
    <row r="27" spans="2:10" x14ac:dyDescent="0.25">
      <c r="B27" s="7">
        <v>45862</v>
      </c>
      <c r="C27" s="8">
        <v>1105</v>
      </c>
      <c r="D27" s="9"/>
      <c r="E27" s="10">
        <v>15.75</v>
      </c>
      <c r="F27" s="33">
        <f t="shared" si="0"/>
        <v>17403.75</v>
      </c>
      <c r="G27" s="19"/>
      <c r="H27" s="16"/>
      <c r="I27" s="17"/>
      <c r="J27" s="18"/>
    </row>
    <row r="28" spans="2:10" x14ac:dyDescent="0.25">
      <c r="B28" s="7">
        <v>45863</v>
      </c>
      <c r="C28" s="8">
        <v>1043</v>
      </c>
      <c r="D28" s="9"/>
      <c r="E28" s="10">
        <v>15.75</v>
      </c>
      <c r="F28" s="33">
        <f t="shared" si="0"/>
        <v>16427.25</v>
      </c>
      <c r="G28" s="19"/>
      <c r="H28" s="16"/>
      <c r="I28" s="17"/>
      <c r="J28" s="18"/>
    </row>
    <row r="29" spans="2:10" x14ac:dyDescent="0.25">
      <c r="B29" s="7">
        <v>45864</v>
      </c>
      <c r="C29" s="8">
        <v>1081</v>
      </c>
      <c r="D29" s="9"/>
      <c r="E29" s="10">
        <v>15.75</v>
      </c>
      <c r="F29" s="33">
        <f t="shared" si="0"/>
        <v>17025.75</v>
      </c>
      <c r="G29" s="19"/>
      <c r="H29" s="16"/>
      <c r="I29" s="17"/>
      <c r="J29" s="18"/>
    </row>
    <row r="30" spans="2:10" x14ac:dyDescent="0.25">
      <c r="B30" s="7">
        <v>45865</v>
      </c>
      <c r="C30" s="8">
        <v>1081</v>
      </c>
      <c r="D30" s="9"/>
      <c r="E30" s="10">
        <v>15.75</v>
      </c>
      <c r="F30" s="33">
        <f t="shared" si="0"/>
        <v>17025.75</v>
      </c>
      <c r="G30" s="19"/>
      <c r="H30" s="16"/>
      <c r="I30" s="17"/>
      <c r="J30" s="18"/>
    </row>
    <row r="31" spans="2:10" x14ac:dyDescent="0.25">
      <c r="B31" s="7">
        <v>45866</v>
      </c>
      <c r="C31" s="8">
        <v>999</v>
      </c>
      <c r="D31" s="9"/>
      <c r="E31" s="10">
        <v>15.75</v>
      </c>
      <c r="F31" s="33">
        <f t="shared" si="0"/>
        <v>15734.25</v>
      </c>
      <c r="G31" s="19"/>
      <c r="H31" s="16"/>
      <c r="I31" s="17"/>
      <c r="J31" s="18"/>
    </row>
    <row r="32" spans="2:10" x14ac:dyDescent="0.25">
      <c r="B32" s="7">
        <v>45867</v>
      </c>
      <c r="C32" s="8">
        <v>1054</v>
      </c>
      <c r="D32" s="9"/>
      <c r="E32" s="10">
        <v>15.75</v>
      </c>
      <c r="F32" s="33">
        <f t="shared" si="0"/>
        <v>16600.5</v>
      </c>
      <c r="G32" s="19"/>
      <c r="H32" s="16"/>
      <c r="I32" s="17"/>
      <c r="J32" s="18"/>
    </row>
    <row r="33" spans="2:12" x14ac:dyDescent="0.25">
      <c r="B33" s="7">
        <v>45868</v>
      </c>
      <c r="C33" s="8">
        <v>1021</v>
      </c>
      <c r="D33" s="9"/>
      <c r="E33" s="10">
        <v>15.75</v>
      </c>
      <c r="F33" s="33">
        <f t="shared" si="0"/>
        <v>16080.75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984</v>
      </c>
      <c r="D34" s="36"/>
      <c r="E34" s="10">
        <v>15.75</v>
      </c>
      <c r="F34" s="38">
        <f t="shared" si="0"/>
        <v>15498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32398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610268.49670250004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510268.5</v>
      </c>
      <c r="L36" s="31">
        <f>J36-J4-J5-J6</f>
        <v>504660.64918499999</v>
      </c>
    </row>
    <row r="37" spans="2:12" x14ac:dyDescent="0.25">
      <c r="B37" s="26" t="s">
        <v>14</v>
      </c>
      <c r="C37" s="30">
        <f>C35</f>
        <v>32398</v>
      </c>
      <c r="D37" s="9">
        <f>D35/1.03</f>
        <v>0</v>
      </c>
      <c r="E37" s="10"/>
      <c r="F37" s="33">
        <f>SUM(F4:F36)</f>
        <v>510268.5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-99999.996702500037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71"/>
  <sheetViews>
    <sheetView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28515625" bestFit="1" customWidth="1"/>
    <col min="4" max="4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57031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382550.01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9">
        <v>45881</v>
      </c>
      <c r="Q3" s="120">
        <f>R3-P3</f>
        <v>19</v>
      </c>
      <c r="R3" s="121" t="s">
        <v>52</v>
      </c>
      <c r="S3" s="121" t="s">
        <v>44</v>
      </c>
      <c r="T3" s="120">
        <v>269</v>
      </c>
      <c r="U3" s="121" t="s">
        <v>41</v>
      </c>
      <c r="V3" s="121" t="s">
        <v>49</v>
      </c>
      <c r="W3" s="122">
        <v>150</v>
      </c>
      <c r="X3" s="121" t="s">
        <v>43</v>
      </c>
      <c r="Y3" s="123">
        <v>702.97029999999995</v>
      </c>
      <c r="Z3" s="124">
        <v>105445.55</v>
      </c>
      <c r="AA3" s="124">
        <v>1054.46</v>
      </c>
      <c r="AB3" s="124">
        <v>106500.01</v>
      </c>
      <c r="AC3" t="s">
        <v>53</v>
      </c>
    </row>
    <row r="4" spans="2:29" x14ac:dyDescent="0.25">
      <c r="B4" s="7">
        <v>45870</v>
      </c>
      <c r="C4" s="8">
        <v>964</v>
      </c>
      <c r="D4" s="9"/>
      <c r="E4" s="10">
        <v>17.25</v>
      </c>
      <c r="F4" s="33">
        <f>E4*C4</f>
        <v>16629</v>
      </c>
      <c r="G4" s="11"/>
      <c r="H4" s="12" t="s">
        <v>6</v>
      </c>
      <c r="I4" s="13">
        <v>0.01</v>
      </c>
      <c r="J4" s="14">
        <f>(F36+F37)*I4</f>
        <v>5379.0675000000001</v>
      </c>
      <c r="P4" s="119">
        <v>45881</v>
      </c>
      <c r="Q4" s="120">
        <f>R4-P4</f>
        <v>19</v>
      </c>
      <c r="R4" s="121" t="s">
        <v>52</v>
      </c>
      <c r="S4" s="121" t="s">
        <v>44</v>
      </c>
      <c r="T4" s="120">
        <v>269</v>
      </c>
      <c r="U4" s="121" t="s">
        <v>41</v>
      </c>
      <c r="V4" s="121" t="s">
        <v>50</v>
      </c>
      <c r="W4" s="122">
        <v>100</v>
      </c>
      <c r="X4" s="121" t="s">
        <v>43</v>
      </c>
      <c r="Y4" s="123">
        <v>730</v>
      </c>
      <c r="Z4" s="124">
        <v>73000</v>
      </c>
      <c r="AA4" s="125"/>
      <c r="AB4" s="124">
        <v>73000</v>
      </c>
      <c r="AC4" t="s">
        <v>53</v>
      </c>
    </row>
    <row r="5" spans="2:29" x14ac:dyDescent="0.25">
      <c r="B5" s="7">
        <v>45871</v>
      </c>
      <c r="C5" s="8">
        <v>1006</v>
      </c>
      <c r="D5" s="9"/>
      <c r="E5" s="10">
        <v>17.25</v>
      </c>
      <c r="F5" s="33">
        <f t="shared" ref="F5:F34" si="0">E5*C5</f>
        <v>17353.5</v>
      </c>
      <c r="G5" s="11"/>
      <c r="H5" s="12" t="s">
        <v>7</v>
      </c>
      <c r="I5" s="13">
        <v>1E-3</v>
      </c>
      <c r="J5" s="14">
        <f>(F36+F37-J4-J6)*I5</f>
        <v>532.52768249999997</v>
      </c>
      <c r="P5" s="119">
        <v>45881</v>
      </c>
      <c r="Q5" s="120">
        <f>R5-P5</f>
        <v>19</v>
      </c>
      <c r="R5" s="121" t="s">
        <v>52</v>
      </c>
      <c r="S5" s="121" t="s">
        <v>44</v>
      </c>
      <c r="T5" s="120">
        <v>269</v>
      </c>
      <c r="U5" s="121" t="s">
        <v>41</v>
      </c>
      <c r="V5" s="121" t="s">
        <v>51</v>
      </c>
      <c r="W5" s="126">
        <v>1000</v>
      </c>
      <c r="X5" s="121" t="s">
        <v>12</v>
      </c>
      <c r="Y5" s="123">
        <v>15.4</v>
      </c>
      <c r="Z5" s="124">
        <v>15400</v>
      </c>
      <c r="AA5" s="125"/>
      <c r="AB5" s="124">
        <v>15400</v>
      </c>
      <c r="AC5" t="s">
        <v>53</v>
      </c>
    </row>
    <row r="6" spans="2:29" x14ac:dyDescent="0.25">
      <c r="B6" s="7">
        <v>45872</v>
      </c>
      <c r="C6" s="8">
        <v>989</v>
      </c>
      <c r="D6" s="9"/>
      <c r="E6" s="10">
        <v>17.25</v>
      </c>
      <c r="F6" s="33">
        <f t="shared" si="0"/>
        <v>17060.25</v>
      </c>
      <c r="G6" s="11"/>
      <c r="H6" s="12" t="s">
        <v>8</v>
      </c>
      <c r="I6" s="13"/>
      <c r="J6" s="14"/>
      <c r="P6" s="119">
        <v>45881</v>
      </c>
      <c r="Q6" s="120">
        <f>R6-P6</f>
        <v>19</v>
      </c>
      <c r="R6" s="121" t="s">
        <v>52</v>
      </c>
      <c r="S6" s="121" t="s">
        <v>44</v>
      </c>
      <c r="T6" s="120">
        <v>269</v>
      </c>
      <c r="U6" s="121" t="s">
        <v>41</v>
      </c>
      <c r="V6" s="121" t="s">
        <v>42</v>
      </c>
      <c r="W6" s="122">
        <v>13</v>
      </c>
      <c r="X6" s="121" t="s">
        <v>43</v>
      </c>
      <c r="Y6" s="123">
        <v>2700</v>
      </c>
      <c r="Z6" s="124">
        <v>35100</v>
      </c>
      <c r="AA6" s="125"/>
      <c r="AB6" s="124">
        <v>35100</v>
      </c>
      <c r="AC6" t="s">
        <v>53</v>
      </c>
    </row>
    <row r="7" spans="2:29" x14ac:dyDescent="0.25">
      <c r="B7" s="7">
        <v>45873</v>
      </c>
      <c r="C7" s="8">
        <v>980</v>
      </c>
      <c r="D7" s="9"/>
      <c r="E7" s="10">
        <v>17.25</v>
      </c>
      <c r="F7" s="33">
        <f t="shared" si="0"/>
        <v>16905</v>
      </c>
      <c r="G7" s="11"/>
      <c r="H7" s="12" t="s">
        <v>9</v>
      </c>
      <c r="I7" s="13"/>
      <c r="J7" s="14">
        <f>'TEMMUZ 2025'!J39*-1</f>
        <v>99999.996702500037</v>
      </c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</row>
    <row r="8" spans="2:29" x14ac:dyDescent="0.25">
      <c r="B8" s="7">
        <v>45874</v>
      </c>
      <c r="C8" s="8">
        <v>1002</v>
      </c>
      <c r="D8" s="9"/>
      <c r="E8" s="10">
        <v>17.25</v>
      </c>
      <c r="F8" s="33">
        <f t="shared" si="0"/>
        <v>17284.5</v>
      </c>
      <c r="G8" s="15" t="s">
        <v>82</v>
      </c>
      <c r="H8" s="16"/>
      <c r="I8" s="17"/>
      <c r="J8" s="18">
        <v>134553.42000000001</v>
      </c>
      <c r="P8" s="109">
        <v>45927</v>
      </c>
      <c r="Q8" s="108">
        <f>R8-P8</f>
        <v>34</v>
      </c>
      <c r="R8" s="107">
        <v>45961</v>
      </c>
      <c r="S8" s="85" t="s">
        <v>44</v>
      </c>
      <c r="T8" s="106">
        <v>350</v>
      </c>
      <c r="U8" s="104" t="s">
        <v>41</v>
      </c>
      <c r="V8" s="104" t="s">
        <v>49</v>
      </c>
      <c r="W8" s="105">
        <v>100</v>
      </c>
      <c r="X8" s="104" t="s">
        <v>43</v>
      </c>
      <c r="Y8" s="102">
        <v>673.26733000000002</v>
      </c>
      <c r="Z8" s="101">
        <v>67326.73</v>
      </c>
      <c r="AA8" s="101">
        <v>673.27</v>
      </c>
      <c r="AB8" s="101">
        <v>68000</v>
      </c>
      <c r="AC8" t="s">
        <v>83</v>
      </c>
    </row>
    <row r="9" spans="2:29" x14ac:dyDescent="0.25">
      <c r="B9" s="7">
        <v>45875</v>
      </c>
      <c r="C9" s="8">
        <v>991</v>
      </c>
      <c r="D9" s="9"/>
      <c r="E9" s="10">
        <v>17.25</v>
      </c>
      <c r="F9" s="33">
        <f t="shared" si="0"/>
        <v>17094.75</v>
      </c>
      <c r="G9" s="15">
        <v>45932</v>
      </c>
      <c r="H9" s="16" t="s">
        <v>39</v>
      </c>
      <c r="I9" s="17"/>
      <c r="J9" s="110">
        <v>297613.09329749993</v>
      </c>
      <c r="P9" s="109">
        <v>45927</v>
      </c>
      <c r="Q9" s="108">
        <f>R9-P9</f>
        <v>34</v>
      </c>
      <c r="R9" s="107">
        <v>45961</v>
      </c>
      <c r="S9" s="85" t="s">
        <v>44</v>
      </c>
      <c r="T9" s="106">
        <v>350</v>
      </c>
      <c r="U9" s="104" t="s">
        <v>41</v>
      </c>
      <c r="V9" s="104" t="s">
        <v>50</v>
      </c>
      <c r="W9" s="105">
        <v>100</v>
      </c>
      <c r="X9" s="104" t="s">
        <v>43</v>
      </c>
      <c r="Y9" s="102">
        <v>765</v>
      </c>
      <c r="Z9" s="101">
        <v>76500</v>
      </c>
      <c r="AA9" s="100"/>
      <c r="AB9" s="101">
        <v>76500</v>
      </c>
      <c r="AC9" t="s">
        <v>83</v>
      </c>
    </row>
    <row r="10" spans="2:29" x14ac:dyDescent="0.25">
      <c r="B10" s="7">
        <v>45876</v>
      </c>
      <c r="C10" s="8">
        <v>1014</v>
      </c>
      <c r="D10" s="9"/>
      <c r="E10" s="10">
        <v>17.25</v>
      </c>
      <c r="F10" s="33">
        <f t="shared" si="0"/>
        <v>17491.5</v>
      </c>
      <c r="G10" s="15">
        <v>45938</v>
      </c>
      <c r="H10" s="16" t="s">
        <v>89</v>
      </c>
      <c r="I10" s="17"/>
      <c r="J10" s="18">
        <v>-54553.42</v>
      </c>
      <c r="P10" s="109">
        <v>45927</v>
      </c>
      <c r="Q10" s="108">
        <f>R10-P10</f>
        <v>34</v>
      </c>
      <c r="R10" s="107">
        <v>45961</v>
      </c>
      <c r="S10" s="85" t="s">
        <v>44</v>
      </c>
      <c r="T10" s="106">
        <v>350</v>
      </c>
      <c r="U10" s="104" t="s">
        <v>41</v>
      </c>
      <c r="V10" s="104" t="s">
        <v>51</v>
      </c>
      <c r="W10" s="103">
        <v>500</v>
      </c>
      <c r="X10" s="104" t="s">
        <v>12</v>
      </c>
      <c r="Y10" s="102">
        <v>16.100000000000001</v>
      </c>
      <c r="Z10" s="101">
        <v>8050</v>
      </c>
      <c r="AA10" s="100"/>
      <c r="AB10" s="101">
        <v>8050</v>
      </c>
      <c r="AC10" t="s">
        <v>83</v>
      </c>
    </row>
    <row r="11" spans="2:29" x14ac:dyDescent="0.25">
      <c r="B11" s="7">
        <v>45877</v>
      </c>
      <c r="C11" s="8">
        <v>984</v>
      </c>
      <c r="D11" s="9"/>
      <c r="E11" s="10">
        <v>17.25</v>
      </c>
      <c r="F11" s="33">
        <f t="shared" si="0"/>
        <v>16974</v>
      </c>
      <c r="G11" s="15">
        <v>45938</v>
      </c>
      <c r="H11" s="16" t="s">
        <v>40</v>
      </c>
      <c r="I11" s="17"/>
      <c r="J11" s="18">
        <v>300000</v>
      </c>
    </row>
    <row r="12" spans="2:29" x14ac:dyDescent="0.25">
      <c r="B12" s="7">
        <v>45878</v>
      </c>
      <c r="C12" s="8">
        <v>965</v>
      </c>
      <c r="D12" s="9"/>
      <c r="E12" s="10">
        <v>17.25</v>
      </c>
      <c r="F12" s="33">
        <f t="shared" si="0"/>
        <v>16646.25</v>
      </c>
      <c r="G12" s="19"/>
      <c r="H12" s="16"/>
      <c r="I12" s="17"/>
      <c r="J12" s="18"/>
    </row>
    <row r="13" spans="2:29" x14ac:dyDescent="0.25">
      <c r="B13" s="7">
        <v>45879</v>
      </c>
      <c r="C13" s="8">
        <v>945</v>
      </c>
      <c r="D13" s="9"/>
      <c r="E13" s="10">
        <v>17.25</v>
      </c>
      <c r="F13" s="33">
        <f t="shared" si="0"/>
        <v>16301.25</v>
      </c>
      <c r="G13" s="19"/>
      <c r="H13" s="16"/>
      <c r="I13" s="17"/>
      <c r="J13" s="18"/>
    </row>
    <row r="14" spans="2:29" x14ac:dyDescent="0.25">
      <c r="B14" s="7">
        <v>45880</v>
      </c>
      <c r="C14" s="8">
        <v>997</v>
      </c>
      <c r="D14" s="9"/>
      <c r="E14" s="10">
        <v>17.25</v>
      </c>
      <c r="F14" s="33">
        <f t="shared" si="0"/>
        <v>17198.25</v>
      </c>
      <c r="G14" s="19"/>
      <c r="H14" s="16"/>
      <c r="I14" s="17"/>
      <c r="J14" s="18"/>
    </row>
    <row r="15" spans="2:29" x14ac:dyDescent="0.25">
      <c r="B15" s="7">
        <v>45881</v>
      </c>
      <c r="C15" s="8">
        <v>974</v>
      </c>
      <c r="D15" s="9"/>
      <c r="E15" s="10">
        <v>17.25</v>
      </c>
      <c r="F15" s="33">
        <f t="shared" si="0"/>
        <v>16801.5</v>
      </c>
      <c r="G15" s="19"/>
      <c r="H15" s="16"/>
      <c r="I15" s="17"/>
      <c r="J15" s="18"/>
    </row>
    <row r="16" spans="2:29" x14ac:dyDescent="0.25">
      <c r="B16" s="7">
        <v>45882</v>
      </c>
      <c r="C16" s="8">
        <v>961</v>
      </c>
      <c r="D16" s="9"/>
      <c r="E16" s="10">
        <v>17.25</v>
      </c>
      <c r="F16" s="33">
        <f t="shared" si="0"/>
        <v>16577.25</v>
      </c>
      <c r="G16" s="19"/>
      <c r="H16" s="16"/>
      <c r="I16" s="17"/>
      <c r="J16" s="18"/>
    </row>
    <row r="17" spans="2:10" x14ac:dyDescent="0.25">
      <c r="B17" s="7">
        <v>45883</v>
      </c>
      <c r="C17" s="8">
        <v>961</v>
      </c>
      <c r="D17" s="9"/>
      <c r="E17" s="10">
        <v>17.25</v>
      </c>
      <c r="F17" s="33">
        <f t="shared" si="0"/>
        <v>16577.25</v>
      </c>
      <c r="G17" s="19"/>
      <c r="H17" s="16"/>
      <c r="I17" s="17"/>
      <c r="J17" s="18"/>
    </row>
    <row r="18" spans="2:10" x14ac:dyDescent="0.25">
      <c r="B18" s="7">
        <v>45884</v>
      </c>
      <c r="C18" s="8">
        <v>981</v>
      </c>
      <c r="D18" s="9"/>
      <c r="E18" s="10">
        <v>17.25</v>
      </c>
      <c r="F18" s="33">
        <f t="shared" si="0"/>
        <v>16922.25</v>
      </c>
      <c r="G18" s="19"/>
      <c r="H18" s="16"/>
      <c r="I18" s="17"/>
      <c r="J18" s="18"/>
    </row>
    <row r="19" spans="2:10" x14ac:dyDescent="0.25">
      <c r="B19" s="7">
        <v>45885</v>
      </c>
      <c r="C19" s="8">
        <v>999</v>
      </c>
      <c r="D19" s="9"/>
      <c r="E19" s="10">
        <v>17.25</v>
      </c>
      <c r="F19" s="33">
        <f t="shared" si="0"/>
        <v>17232.75</v>
      </c>
      <c r="G19" s="19"/>
      <c r="H19" s="16"/>
      <c r="I19" s="17"/>
      <c r="J19" s="18"/>
    </row>
    <row r="20" spans="2:10" x14ac:dyDescent="0.25">
      <c r="B20" s="7">
        <v>45886</v>
      </c>
      <c r="C20" s="8">
        <v>1009</v>
      </c>
      <c r="D20" s="9"/>
      <c r="E20" s="10">
        <v>17.25</v>
      </c>
      <c r="F20" s="33">
        <f t="shared" si="0"/>
        <v>17405.25</v>
      </c>
      <c r="G20" s="19"/>
      <c r="H20" s="16"/>
      <c r="I20" s="17"/>
      <c r="J20" s="18"/>
    </row>
    <row r="21" spans="2:10" x14ac:dyDescent="0.25">
      <c r="B21" s="7">
        <v>45887</v>
      </c>
      <c r="C21" s="8">
        <v>1030</v>
      </c>
      <c r="D21" s="9"/>
      <c r="E21" s="10">
        <v>17.25</v>
      </c>
      <c r="F21" s="33">
        <f t="shared" si="0"/>
        <v>17767.5</v>
      </c>
      <c r="G21" s="19"/>
      <c r="H21" s="16"/>
      <c r="I21" s="17"/>
      <c r="J21" s="18"/>
    </row>
    <row r="22" spans="2:10" x14ac:dyDescent="0.25">
      <c r="B22" s="7">
        <v>45888</v>
      </c>
      <c r="C22" s="8">
        <v>1011</v>
      </c>
      <c r="D22" s="9"/>
      <c r="E22" s="10">
        <v>17.25</v>
      </c>
      <c r="F22" s="33">
        <f t="shared" si="0"/>
        <v>17439.75</v>
      </c>
      <c r="G22" s="19"/>
      <c r="H22" s="16"/>
      <c r="I22" s="17"/>
      <c r="J22" s="18"/>
    </row>
    <row r="23" spans="2:10" x14ac:dyDescent="0.25">
      <c r="B23" s="7">
        <v>45889</v>
      </c>
      <c r="C23" s="8">
        <v>1055</v>
      </c>
      <c r="D23" s="9"/>
      <c r="E23" s="10">
        <v>17.25</v>
      </c>
      <c r="F23" s="33">
        <f t="shared" si="0"/>
        <v>18198.75</v>
      </c>
      <c r="G23" s="19"/>
      <c r="H23" s="16"/>
      <c r="I23" s="17"/>
      <c r="J23" s="18"/>
    </row>
    <row r="24" spans="2:10" x14ac:dyDescent="0.25">
      <c r="B24" s="7">
        <v>45890</v>
      </c>
      <c r="C24" s="8">
        <v>981</v>
      </c>
      <c r="D24" s="9"/>
      <c r="E24" s="10">
        <v>17.25</v>
      </c>
      <c r="F24" s="33">
        <f t="shared" si="0"/>
        <v>16922.25</v>
      </c>
      <c r="G24" s="19"/>
      <c r="H24" s="16"/>
      <c r="I24" s="17"/>
      <c r="J24" s="18"/>
    </row>
    <row r="25" spans="2:10" x14ac:dyDescent="0.25">
      <c r="B25" s="7">
        <v>45891</v>
      </c>
      <c r="C25" s="8">
        <v>1049</v>
      </c>
      <c r="D25" s="9"/>
      <c r="E25" s="10">
        <v>17.25</v>
      </c>
      <c r="F25" s="33">
        <f t="shared" si="0"/>
        <v>18095.25</v>
      </c>
      <c r="G25" s="19"/>
      <c r="H25" s="16"/>
      <c r="I25" s="17"/>
      <c r="J25" s="18"/>
    </row>
    <row r="26" spans="2:10" x14ac:dyDescent="0.25">
      <c r="B26" s="7">
        <v>45892</v>
      </c>
      <c r="C26" s="8">
        <v>1041</v>
      </c>
      <c r="D26" s="9"/>
      <c r="E26" s="10">
        <v>17.25</v>
      </c>
      <c r="F26" s="33">
        <f t="shared" si="0"/>
        <v>17957.25</v>
      </c>
      <c r="G26" s="19"/>
      <c r="H26" s="16"/>
      <c r="I26" s="17"/>
      <c r="J26" s="18"/>
    </row>
    <row r="27" spans="2:10" x14ac:dyDescent="0.25">
      <c r="B27" s="7">
        <v>45893</v>
      </c>
      <c r="C27" s="8">
        <v>1051</v>
      </c>
      <c r="D27" s="9"/>
      <c r="E27" s="10">
        <v>17.25</v>
      </c>
      <c r="F27" s="33">
        <f t="shared" si="0"/>
        <v>18129.75</v>
      </c>
      <c r="G27" s="19"/>
      <c r="H27" s="16"/>
      <c r="I27" s="17"/>
      <c r="J27" s="18"/>
    </row>
    <row r="28" spans="2:10" x14ac:dyDescent="0.25">
      <c r="B28" s="7">
        <v>45894</v>
      </c>
      <c r="C28" s="8">
        <v>1031</v>
      </c>
      <c r="D28" s="9"/>
      <c r="E28" s="10">
        <v>17.25</v>
      </c>
      <c r="F28" s="33">
        <f t="shared" si="0"/>
        <v>17784.75</v>
      </c>
      <c r="G28" s="19"/>
      <c r="H28" s="16"/>
      <c r="I28" s="17"/>
      <c r="J28" s="18"/>
    </row>
    <row r="29" spans="2:10" x14ac:dyDescent="0.25">
      <c r="B29" s="7">
        <v>45895</v>
      </c>
      <c r="C29" s="8">
        <v>1024</v>
      </c>
      <c r="D29" s="9"/>
      <c r="E29" s="10">
        <v>17.25</v>
      </c>
      <c r="F29" s="33">
        <f t="shared" si="0"/>
        <v>17664</v>
      </c>
      <c r="G29" s="19"/>
      <c r="H29" s="16"/>
      <c r="I29" s="17"/>
      <c r="J29" s="18"/>
    </row>
    <row r="30" spans="2:10" x14ac:dyDescent="0.25">
      <c r="B30" s="7">
        <v>45896</v>
      </c>
      <c r="C30" s="8">
        <v>1024</v>
      </c>
      <c r="D30" s="9"/>
      <c r="E30" s="10">
        <v>17.25</v>
      </c>
      <c r="F30" s="33">
        <f t="shared" si="0"/>
        <v>17664</v>
      </c>
      <c r="G30" s="19"/>
      <c r="H30" s="16"/>
      <c r="I30" s="17"/>
      <c r="J30" s="18"/>
    </row>
    <row r="31" spans="2:10" x14ac:dyDescent="0.25">
      <c r="B31" s="7">
        <v>45897</v>
      </c>
      <c r="C31" s="8">
        <v>1066</v>
      </c>
      <c r="D31" s="9"/>
      <c r="E31" s="10">
        <v>17.25</v>
      </c>
      <c r="F31" s="33">
        <f t="shared" si="0"/>
        <v>18388.5</v>
      </c>
      <c r="G31" s="19"/>
      <c r="H31" s="16"/>
      <c r="I31" s="17"/>
      <c r="J31" s="18"/>
    </row>
    <row r="32" spans="2:10" x14ac:dyDescent="0.25">
      <c r="B32" s="7">
        <v>45898</v>
      </c>
      <c r="C32" s="8">
        <v>1015</v>
      </c>
      <c r="D32" s="9"/>
      <c r="E32" s="10">
        <v>17.25</v>
      </c>
      <c r="F32" s="33">
        <f t="shared" si="0"/>
        <v>17508.75</v>
      </c>
      <c r="G32" s="19"/>
      <c r="H32" s="16"/>
      <c r="I32" s="17"/>
      <c r="J32" s="18"/>
    </row>
    <row r="33" spans="2:12" x14ac:dyDescent="0.25">
      <c r="B33" s="7">
        <v>45899</v>
      </c>
      <c r="C33" s="8">
        <v>1034</v>
      </c>
      <c r="D33" s="9"/>
      <c r="E33" s="10">
        <v>17.25</v>
      </c>
      <c r="F33" s="33">
        <f t="shared" si="0"/>
        <v>17836.5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1049</v>
      </c>
      <c r="D34" s="36"/>
      <c r="E34" s="10">
        <v>17.25</v>
      </c>
      <c r="F34" s="38">
        <f t="shared" si="0"/>
        <v>18095.25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31183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783524.68518249993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537906.75</v>
      </c>
      <c r="L36" s="31">
        <f>J36-J4-J5-J6</f>
        <v>531995.15481750004</v>
      </c>
    </row>
    <row r="37" spans="2:12" x14ac:dyDescent="0.25">
      <c r="B37" s="26" t="s">
        <v>14</v>
      </c>
      <c r="C37" s="30">
        <f>C35</f>
        <v>31183</v>
      </c>
      <c r="D37" s="9">
        <f>D35/1.03</f>
        <v>0</v>
      </c>
      <c r="E37" s="10"/>
      <c r="F37" s="33">
        <f>SUM(F4:F36)</f>
        <v>537906.75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-245617.93518249993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  <row r="45" spans="2:12" x14ac:dyDescent="0.25">
      <c r="D45" s="228" t="s">
        <v>65</v>
      </c>
      <c r="E45" s="228"/>
    </row>
    <row r="46" spans="2:12" x14ac:dyDescent="0.25">
      <c r="E46" t="s">
        <v>64</v>
      </c>
      <c r="F46" t="s">
        <v>66</v>
      </c>
    </row>
    <row r="47" spans="2:12" x14ac:dyDescent="0.25">
      <c r="D47" s="98" t="s">
        <v>54</v>
      </c>
      <c r="E47" s="99">
        <v>3.6</v>
      </c>
      <c r="F47" s="99"/>
    </row>
    <row r="48" spans="2:12" x14ac:dyDescent="0.25">
      <c r="D48" s="96" t="s">
        <v>55</v>
      </c>
      <c r="E48">
        <v>3.1</v>
      </c>
      <c r="F48">
        <v>26971</v>
      </c>
    </row>
    <row r="49" spans="4:13" x14ac:dyDescent="0.25">
      <c r="D49" s="96" t="s">
        <v>56</v>
      </c>
      <c r="E49">
        <v>2.9</v>
      </c>
    </row>
    <row r="50" spans="4:13" x14ac:dyDescent="0.25">
      <c r="D50" s="96" t="s">
        <v>57</v>
      </c>
      <c r="E50">
        <v>2.8</v>
      </c>
      <c r="F50">
        <v>32787</v>
      </c>
    </row>
    <row r="51" spans="4:13" x14ac:dyDescent="0.25">
      <c r="D51" s="96" t="s">
        <v>58</v>
      </c>
      <c r="E51" s="97">
        <v>3</v>
      </c>
      <c r="F51">
        <v>32992</v>
      </c>
    </row>
    <row r="52" spans="4:13" x14ac:dyDescent="0.25">
      <c r="D52" s="96" t="s">
        <v>59</v>
      </c>
      <c r="E52">
        <v>3.2</v>
      </c>
    </row>
    <row r="53" spans="4:13" x14ac:dyDescent="0.25">
      <c r="D53" s="96" t="s">
        <v>60</v>
      </c>
      <c r="E53">
        <v>3.3</v>
      </c>
    </row>
    <row r="54" spans="4:13" x14ac:dyDescent="0.25">
      <c r="D54" s="96" t="s">
        <v>61</v>
      </c>
      <c r="E54">
        <v>3.4</v>
      </c>
      <c r="F54">
        <v>32398</v>
      </c>
    </row>
    <row r="55" spans="4:13" x14ac:dyDescent="0.25">
      <c r="D55" s="96" t="s">
        <v>62</v>
      </c>
      <c r="E55">
        <v>3.2</v>
      </c>
    </row>
    <row r="56" spans="4:13" x14ac:dyDescent="0.25">
      <c r="D56" s="96" t="s">
        <v>63</v>
      </c>
      <c r="E56">
        <v>3.4</v>
      </c>
    </row>
    <row r="57" spans="4:13" x14ac:dyDescent="0.25">
      <c r="D57" s="96"/>
    </row>
    <row r="58" spans="4:13" x14ac:dyDescent="0.25">
      <c r="D58" s="96"/>
    </row>
    <row r="59" spans="4:13" x14ac:dyDescent="0.25">
      <c r="D59" s="96"/>
    </row>
    <row r="60" spans="4:13" x14ac:dyDescent="0.25">
      <c r="D60" s="96"/>
      <c r="E60" t="s">
        <v>75</v>
      </c>
      <c r="F60" t="s">
        <v>76</v>
      </c>
      <c r="G60" t="s">
        <v>78</v>
      </c>
      <c r="H60" t="s">
        <v>77</v>
      </c>
      <c r="I60" t="s">
        <v>79</v>
      </c>
      <c r="M60" t="s">
        <v>81</v>
      </c>
    </row>
    <row r="61" spans="4:13" x14ac:dyDescent="0.25">
      <c r="D61" s="96" t="s">
        <v>67</v>
      </c>
      <c r="F61">
        <v>0.27</v>
      </c>
      <c r="G61">
        <v>3.5</v>
      </c>
      <c r="I61" s="99"/>
      <c r="J61">
        <f>+H61*I61</f>
        <v>0</v>
      </c>
    </row>
    <row r="62" spans="4:13" x14ac:dyDescent="0.25">
      <c r="D62" s="96" t="s">
        <v>68</v>
      </c>
      <c r="E62">
        <v>3.6</v>
      </c>
      <c r="F62">
        <v>0.27</v>
      </c>
      <c r="G62">
        <v>3.5</v>
      </c>
      <c r="J62">
        <f t="shared" ref="J62:J64" si="1">+H62*I62</f>
        <v>0</v>
      </c>
    </row>
    <row r="63" spans="4:13" x14ac:dyDescent="0.25">
      <c r="D63" s="96" t="s">
        <v>69</v>
      </c>
      <c r="E63">
        <v>3.1</v>
      </c>
      <c r="F63">
        <v>0.27</v>
      </c>
      <c r="G63">
        <v>3.5</v>
      </c>
      <c r="H63">
        <v>4</v>
      </c>
      <c r="I63" s="53">
        <v>26971</v>
      </c>
      <c r="J63" s="53">
        <f>+I63*H63*F63</f>
        <v>29128.68</v>
      </c>
    </row>
    <row r="64" spans="4:13" x14ac:dyDescent="0.25">
      <c r="D64" s="96" t="s">
        <v>70</v>
      </c>
      <c r="F64">
        <v>0.27</v>
      </c>
      <c r="G64">
        <v>3.5</v>
      </c>
      <c r="I64" s="53"/>
      <c r="J64" s="53">
        <f t="shared" si="1"/>
        <v>0</v>
      </c>
    </row>
    <row r="65" spans="4:10" x14ac:dyDescent="0.25">
      <c r="D65" s="96" t="s">
        <v>71</v>
      </c>
      <c r="E65">
        <v>2.9</v>
      </c>
      <c r="F65">
        <v>0.27</v>
      </c>
      <c r="G65">
        <v>3.5</v>
      </c>
      <c r="H65">
        <v>6</v>
      </c>
      <c r="I65" s="53">
        <v>32787</v>
      </c>
      <c r="J65" s="53">
        <f>+I65*H65*F65</f>
        <v>53114.94</v>
      </c>
    </row>
    <row r="66" spans="4:10" x14ac:dyDescent="0.25">
      <c r="D66" s="96" t="s">
        <v>72</v>
      </c>
      <c r="E66">
        <v>3.1</v>
      </c>
      <c r="F66">
        <v>0.27</v>
      </c>
      <c r="G66">
        <v>3.5</v>
      </c>
      <c r="H66">
        <v>3</v>
      </c>
      <c r="I66" s="53">
        <v>32992</v>
      </c>
      <c r="J66" s="53">
        <f t="shared" ref="J66:J69" si="2">+I66*H66*F66</f>
        <v>26723.52</v>
      </c>
    </row>
    <row r="67" spans="4:10" x14ac:dyDescent="0.25">
      <c r="D67" s="96" t="s">
        <v>73</v>
      </c>
      <c r="E67">
        <v>3.4</v>
      </c>
      <c r="F67">
        <v>0.27</v>
      </c>
      <c r="G67">
        <v>3.5</v>
      </c>
      <c r="H67">
        <v>1</v>
      </c>
      <c r="I67" s="53">
        <v>32398</v>
      </c>
      <c r="J67" s="53">
        <f t="shared" si="2"/>
        <v>8747.4600000000009</v>
      </c>
    </row>
    <row r="68" spans="4:10" x14ac:dyDescent="0.25">
      <c r="D68" s="96" t="s">
        <v>74</v>
      </c>
      <c r="E68">
        <v>3.3</v>
      </c>
      <c r="F68">
        <v>0.27</v>
      </c>
      <c r="G68">
        <v>3.5</v>
      </c>
      <c r="H68">
        <v>2</v>
      </c>
      <c r="I68" s="53">
        <v>31183</v>
      </c>
      <c r="J68" s="53">
        <f>+I68*H68*F68</f>
        <v>16838.82</v>
      </c>
    </row>
    <row r="69" spans="4:10" x14ac:dyDescent="0.25">
      <c r="J69">
        <f t="shared" si="2"/>
        <v>0</v>
      </c>
    </row>
    <row r="71" spans="4:10" x14ac:dyDescent="0.25">
      <c r="H71" t="s">
        <v>80</v>
      </c>
      <c r="J71" s="53">
        <f>SUM(J61:J70)</f>
        <v>134553.42000000001</v>
      </c>
    </row>
  </sheetData>
  <mergeCells count="8">
    <mergeCell ref="D45:E45"/>
    <mergeCell ref="B41:J41"/>
    <mergeCell ref="B40:J40"/>
    <mergeCell ref="B2:J2"/>
    <mergeCell ref="H35:I35"/>
    <mergeCell ref="H36:I36"/>
    <mergeCell ref="B39:C39"/>
    <mergeCell ref="H39:I39"/>
  </mergeCells>
  <phoneticPr fontId="34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8" sqref="E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152550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1">
        <v>45881</v>
      </c>
      <c r="Q3" s="112">
        <f>R3-P3</f>
        <v>19</v>
      </c>
      <c r="R3" s="113" t="s">
        <v>52</v>
      </c>
      <c r="S3" s="113" t="s">
        <v>44</v>
      </c>
      <c r="T3" s="112">
        <v>269</v>
      </c>
      <c r="U3" s="113" t="s">
        <v>41</v>
      </c>
      <c r="V3" s="113" t="s">
        <v>49</v>
      </c>
      <c r="W3" s="114">
        <v>150</v>
      </c>
      <c r="X3" s="113" t="s">
        <v>43</v>
      </c>
      <c r="Y3" s="115">
        <v>702.97029999999995</v>
      </c>
      <c r="Z3" s="116">
        <v>105445.55</v>
      </c>
      <c r="AA3" s="116">
        <v>1054.46</v>
      </c>
      <c r="AB3" s="116">
        <v>106500.01</v>
      </c>
      <c r="AC3" t="s">
        <v>53</v>
      </c>
    </row>
    <row r="4" spans="2:29" x14ac:dyDescent="0.25">
      <c r="B4" s="7">
        <v>45901</v>
      </c>
      <c r="C4" s="8">
        <v>1067</v>
      </c>
      <c r="D4" s="9"/>
      <c r="E4" s="10">
        <v>18</v>
      </c>
      <c r="F4" s="33">
        <f>E4*C4</f>
        <v>19206</v>
      </c>
      <c r="G4" s="11"/>
      <c r="H4" s="12" t="s">
        <v>6</v>
      </c>
      <c r="I4" s="13">
        <v>0.01</v>
      </c>
      <c r="J4" s="14">
        <f>(F36+F37)*I4</f>
        <v>5471.46</v>
      </c>
      <c r="P4" s="111">
        <v>45881</v>
      </c>
      <c r="Q4" s="112">
        <f>R4-P4</f>
        <v>19</v>
      </c>
      <c r="R4" s="113" t="s">
        <v>52</v>
      </c>
      <c r="S4" s="113" t="s">
        <v>44</v>
      </c>
      <c r="T4" s="112">
        <v>269</v>
      </c>
      <c r="U4" s="113" t="s">
        <v>41</v>
      </c>
      <c r="V4" s="113" t="s">
        <v>50</v>
      </c>
      <c r="W4" s="114">
        <v>100</v>
      </c>
      <c r="X4" s="113" t="s">
        <v>43</v>
      </c>
      <c r="Y4" s="115">
        <v>730</v>
      </c>
      <c r="Z4" s="116">
        <v>73000</v>
      </c>
      <c r="AA4" s="117"/>
      <c r="AB4" s="116">
        <v>73000</v>
      </c>
      <c r="AC4" t="s">
        <v>53</v>
      </c>
    </row>
    <row r="5" spans="2:29" x14ac:dyDescent="0.25">
      <c r="B5" s="7">
        <v>45902</v>
      </c>
      <c r="C5" s="8">
        <v>1020</v>
      </c>
      <c r="D5" s="9"/>
      <c r="E5" s="10">
        <v>18</v>
      </c>
      <c r="F5" s="33">
        <f t="shared" ref="F5:F34" si="0">E5*C5</f>
        <v>18360</v>
      </c>
      <c r="G5" s="11"/>
      <c r="H5" s="12" t="s">
        <v>7</v>
      </c>
      <c r="I5" s="13">
        <v>1E-3</v>
      </c>
      <c r="J5" s="14">
        <f>(F36+F37-J4-J6)*I5</f>
        <v>541.67454000000009</v>
      </c>
      <c r="P5" s="111">
        <v>45881</v>
      </c>
      <c r="Q5" s="112">
        <f>R5-P5</f>
        <v>19</v>
      </c>
      <c r="R5" s="113" t="s">
        <v>52</v>
      </c>
      <c r="S5" s="113" t="s">
        <v>44</v>
      </c>
      <c r="T5" s="112">
        <v>269</v>
      </c>
      <c r="U5" s="113" t="s">
        <v>41</v>
      </c>
      <c r="V5" s="113" t="s">
        <v>51</v>
      </c>
      <c r="W5" s="118">
        <v>1000</v>
      </c>
      <c r="X5" s="113" t="s">
        <v>12</v>
      </c>
      <c r="Y5" s="115">
        <v>15.4</v>
      </c>
      <c r="Z5" s="116">
        <v>15400</v>
      </c>
      <c r="AA5" s="117"/>
      <c r="AB5" s="116">
        <v>15400</v>
      </c>
      <c r="AC5" t="s">
        <v>53</v>
      </c>
    </row>
    <row r="6" spans="2:29" x14ac:dyDescent="0.25">
      <c r="B6" s="7">
        <v>45903</v>
      </c>
      <c r="C6" s="8">
        <v>975</v>
      </c>
      <c r="D6" s="9"/>
      <c r="E6" s="10">
        <v>18</v>
      </c>
      <c r="F6" s="33">
        <f t="shared" si="0"/>
        <v>17550</v>
      </c>
      <c r="G6" s="11"/>
      <c r="H6" s="12" t="s">
        <v>8</v>
      </c>
      <c r="I6" s="13"/>
      <c r="J6" s="14"/>
      <c r="P6" s="111">
        <v>45881</v>
      </c>
      <c r="Q6" s="112">
        <f>R6-P6</f>
        <v>19</v>
      </c>
      <c r="R6" s="113" t="s">
        <v>52</v>
      </c>
      <c r="S6" s="113" t="s">
        <v>44</v>
      </c>
      <c r="T6" s="112">
        <v>269</v>
      </c>
      <c r="U6" s="113" t="s">
        <v>41</v>
      </c>
      <c r="V6" s="113" t="s">
        <v>42</v>
      </c>
      <c r="W6" s="114">
        <v>13</v>
      </c>
      <c r="X6" s="113" t="s">
        <v>43</v>
      </c>
      <c r="Y6" s="115">
        <v>2700</v>
      </c>
      <c r="Z6" s="116">
        <v>35100</v>
      </c>
      <c r="AA6" s="117"/>
      <c r="AB6" s="116">
        <v>35100</v>
      </c>
      <c r="AC6" t="s">
        <v>53</v>
      </c>
    </row>
    <row r="7" spans="2:29" x14ac:dyDescent="0.25">
      <c r="B7" s="7">
        <v>45904</v>
      </c>
      <c r="C7" s="8">
        <v>984</v>
      </c>
      <c r="D7" s="9"/>
      <c r="E7" s="10">
        <v>18</v>
      </c>
      <c r="F7" s="33">
        <f t="shared" si="0"/>
        <v>17712</v>
      </c>
      <c r="G7" s="11"/>
      <c r="H7" s="12" t="s">
        <v>9</v>
      </c>
      <c r="I7" s="13"/>
      <c r="J7" s="14">
        <f>'AĞUSTOS 2025'!J39*-1</f>
        <v>245617.93518249993</v>
      </c>
      <c r="P7" s="57"/>
      <c r="Q7" s="57"/>
      <c r="R7" s="57"/>
      <c r="S7" s="57"/>
      <c r="T7" s="57"/>
      <c r="U7" s="57"/>
      <c r="V7" s="57" t="s">
        <v>88</v>
      </c>
      <c r="W7" s="57"/>
      <c r="X7" s="57"/>
      <c r="Y7" s="57"/>
      <c r="Z7" s="57"/>
      <c r="AA7" s="57"/>
      <c r="AB7" s="57">
        <v>-230000.01</v>
      </c>
    </row>
    <row r="8" spans="2:29" x14ac:dyDescent="0.25">
      <c r="B8" s="7">
        <v>45905</v>
      </c>
      <c r="C8" s="8">
        <v>1016</v>
      </c>
      <c r="D8" s="9"/>
      <c r="E8" s="10">
        <v>18</v>
      </c>
      <c r="F8" s="33">
        <f t="shared" si="0"/>
        <v>18288</v>
      </c>
      <c r="G8" s="19">
        <v>45881</v>
      </c>
      <c r="H8" s="16" t="s">
        <v>84</v>
      </c>
      <c r="I8" s="17"/>
      <c r="J8" s="18">
        <v>106500.01</v>
      </c>
      <c r="P8" s="109">
        <v>45927</v>
      </c>
      <c r="Q8" s="108">
        <f>R8-P8</f>
        <v>34</v>
      </c>
      <c r="R8" s="107">
        <v>45961</v>
      </c>
      <c r="S8" s="85" t="s">
        <v>44</v>
      </c>
      <c r="T8" s="106">
        <v>350</v>
      </c>
      <c r="U8" s="104" t="s">
        <v>41</v>
      </c>
      <c r="V8" s="104" t="s">
        <v>49</v>
      </c>
      <c r="W8" s="105">
        <v>100</v>
      </c>
      <c r="X8" s="104" t="s">
        <v>43</v>
      </c>
      <c r="Y8" s="102">
        <v>673.26733000000002</v>
      </c>
      <c r="Z8" s="101">
        <v>67326.73</v>
      </c>
      <c r="AA8" s="101">
        <v>673.27</v>
      </c>
      <c r="AB8" s="101">
        <v>68000</v>
      </c>
      <c r="AC8" t="s">
        <v>83</v>
      </c>
    </row>
    <row r="9" spans="2:29" x14ac:dyDescent="0.25">
      <c r="B9" s="7">
        <v>45906</v>
      </c>
      <c r="C9" s="8">
        <v>1010</v>
      </c>
      <c r="D9" s="9"/>
      <c r="E9" s="10">
        <v>18</v>
      </c>
      <c r="F9" s="33">
        <f t="shared" si="0"/>
        <v>18180</v>
      </c>
      <c r="G9" s="19">
        <v>45881</v>
      </c>
      <c r="H9" s="16" t="s">
        <v>85</v>
      </c>
      <c r="I9" s="17"/>
      <c r="J9" s="18">
        <v>73000</v>
      </c>
      <c r="P9" s="109">
        <v>45927</v>
      </c>
      <c r="Q9" s="108">
        <f>R9-P9</f>
        <v>34</v>
      </c>
      <c r="R9" s="107">
        <v>45961</v>
      </c>
      <c r="S9" s="85" t="s">
        <v>44</v>
      </c>
      <c r="T9" s="106">
        <v>350</v>
      </c>
      <c r="U9" s="104" t="s">
        <v>41</v>
      </c>
      <c r="V9" s="104" t="s">
        <v>50</v>
      </c>
      <c r="W9" s="105">
        <v>100</v>
      </c>
      <c r="X9" s="104" t="s">
        <v>43</v>
      </c>
      <c r="Y9" s="102">
        <v>765</v>
      </c>
      <c r="Z9" s="101">
        <v>76500</v>
      </c>
      <c r="AA9" s="100"/>
      <c r="AB9" s="101">
        <v>76500</v>
      </c>
      <c r="AC9" t="s">
        <v>83</v>
      </c>
    </row>
    <row r="10" spans="2:29" x14ac:dyDescent="0.25">
      <c r="B10" s="7">
        <v>45907</v>
      </c>
      <c r="C10" s="8">
        <v>1009</v>
      </c>
      <c r="D10" s="9"/>
      <c r="E10" s="10">
        <v>18</v>
      </c>
      <c r="F10" s="33">
        <f t="shared" si="0"/>
        <v>18162</v>
      </c>
      <c r="G10" s="19">
        <v>45881</v>
      </c>
      <c r="H10" s="16" t="s">
        <v>86</v>
      </c>
      <c r="I10" s="17"/>
      <c r="J10" s="18">
        <v>15400</v>
      </c>
      <c r="P10" s="109">
        <v>45927</v>
      </c>
      <c r="Q10" s="108">
        <f>R10-P10</f>
        <v>34</v>
      </c>
      <c r="R10" s="107">
        <v>45961</v>
      </c>
      <c r="S10" s="85" t="s">
        <v>44</v>
      </c>
      <c r="T10" s="106">
        <v>350</v>
      </c>
      <c r="U10" s="104" t="s">
        <v>41</v>
      </c>
      <c r="V10" s="104" t="s">
        <v>51</v>
      </c>
      <c r="W10" s="103">
        <v>500</v>
      </c>
      <c r="X10" s="104" t="s">
        <v>12</v>
      </c>
      <c r="Y10" s="102">
        <v>16.100000000000001</v>
      </c>
      <c r="Z10" s="101">
        <v>8050</v>
      </c>
      <c r="AA10" s="100"/>
      <c r="AB10" s="101">
        <v>8050</v>
      </c>
      <c r="AC10" t="s">
        <v>83</v>
      </c>
    </row>
    <row r="11" spans="2:29" x14ac:dyDescent="0.25">
      <c r="B11" s="7">
        <v>45908</v>
      </c>
      <c r="C11" s="8">
        <v>971</v>
      </c>
      <c r="D11" s="9"/>
      <c r="E11" s="10">
        <v>18</v>
      </c>
      <c r="F11" s="33">
        <f t="shared" si="0"/>
        <v>17478</v>
      </c>
      <c r="G11" s="19">
        <v>45881</v>
      </c>
      <c r="H11" s="16" t="s">
        <v>87</v>
      </c>
      <c r="I11" s="17"/>
      <c r="J11" s="18">
        <v>35100</v>
      </c>
    </row>
    <row r="12" spans="2:29" x14ac:dyDescent="0.25">
      <c r="B12" s="7">
        <v>45909</v>
      </c>
      <c r="C12" s="8">
        <v>1047</v>
      </c>
      <c r="D12" s="9"/>
      <c r="E12" s="10">
        <v>18</v>
      </c>
      <c r="F12" s="33">
        <f t="shared" si="0"/>
        <v>18846</v>
      </c>
      <c r="G12" s="15">
        <v>45952</v>
      </c>
      <c r="H12" s="16" t="s">
        <v>90</v>
      </c>
      <c r="I12" s="17"/>
      <c r="J12" s="18">
        <v>100000</v>
      </c>
    </row>
    <row r="13" spans="2:29" x14ac:dyDescent="0.25">
      <c r="B13" s="7">
        <v>45910</v>
      </c>
      <c r="C13" s="8">
        <v>1008</v>
      </c>
      <c r="D13" s="9"/>
      <c r="E13" s="10">
        <v>18</v>
      </c>
      <c r="F13" s="33">
        <f t="shared" si="0"/>
        <v>18144</v>
      </c>
      <c r="G13" s="19"/>
      <c r="H13" s="16"/>
      <c r="I13" s="17"/>
      <c r="J13" s="18"/>
    </row>
    <row r="14" spans="2:29" x14ac:dyDescent="0.25">
      <c r="B14" s="7">
        <v>45911</v>
      </c>
      <c r="C14" s="8">
        <v>1009</v>
      </c>
      <c r="D14" s="9"/>
      <c r="E14" s="10">
        <v>18</v>
      </c>
      <c r="F14" s="33">
        <f t="shared" si="0"/>
        <v>18162</v>
      </c>
      <c r="G14" s="19"/>
      <c r="H14" s="16"/>
      <c r="I14" s="17"/>
      <c r="J14" s="18"/>
    </row>
    <row r="15" spans="2:29" x14ac:dyDescent="0.25">
      <c r="B15" s="7">
        <v>45912</v>
      </c>
      <c r="C15" s="8">
        <v>1051</v>
      </c>
      <c r="D15" s="9"/>
      <c r="E15" s="10">
        <v>18</v>
      </c>
      <c r="F15" s="33">
        <f t="shared" si="0"/>
        <v>18918</v>
      </c>
      <c r="G15" s="19"/>
      <c r="H15" s="16"/>
      <c r="I15" s="17"/>
      <c r="J15" s="18"/>
    </row>
    <row r="16" spans="2:29" x14ac:dyDescent="0.25">
      <c r="B16" s="7">
        <v>45913</v>
      </c>
      <c r="C16" s="8">
        <v>1054</v>
      </c>
      <c r="D16" s="9"/>
      <c r="E16" s="10">
        <v>18</v>
      </c>
      <c r="F16" s="33">
        <f t="shared" si="0"/>
        <v>18972</v>
      </c>
      <c r="G16" s="19"/>
      <c r="H16" s="16"/>
      <c r="I16" s="17"/>
      <c r="J16" s="18"/>
      <c r="L16" s="128"/>
      <c r="M16" s="127"/>
      <c r="N16" s="128"/>
    </row>
    <row r="17" spans="2:14" x14ac:dyDescent="0.25">
      <c r="B17" s="7">
        <v>45914</v>
      </c>
      <c r="C17" s="8">
        <v>994</v>
      </c>
      <c r="D17" s="9"/>
      <c r="E17" s="10">
        <v>18</v>
      </c>
      <c r="F17" s="33">
        <f t="shared" si="0"/>
        <v>17892</v>
      </c>
      <c r="G17" s="19"/>
      <c r="H17" s="16"/>
      <c r="I17" s="17"/>
      <c r="J17" s="18"/>
    </row>
    <row r="18" spans="2:14" x14ac:dyDescent="0.25">
      <c r="B18" s="7">
        <v>45915</v>
      </c>
      <c r="C18" s="8">
        <v>1060</v>
      </c>
      <c r="D18" s="9"/>
      <c r="E18" s="10">
        <v>18</v>
      </c>
      <c r="F18" s="33">
        <f t="shared" si="0"/>
        <v>19080</v>
      </c>
      <c r="G18" s="19"/>
      <c r="H18" s="16"/>
      <c r="I18" s="17"/>
      <c r="J18" s="18"/>
    </row>
    <row r="19" spans="2:14" x14ac:dyDescent="0.25">
      <c r="B19" s="7">
        <v>45916</v>
      </c>
      <c r="C19" s="8">
        <v>1005</v>
      </c>
      <c r="D19" s="9"/>
      <c r="E19" s="10">
        <v>18</v>
      </c>
      <c r="F19" s="33">
        <f t="shared" si="0"/>
        <v>18090</v>
      </c>
      <c r="G19" s="19"/>
      <c r="H19" s="16"/>
      <c r="I19" s="17"/>
      <c r="J19" s="18"/>
    </row>
    <row r="20" spans="2:14" x14ac:dyDescent="0.25">
      <c r="B20" s="7">
        <v>45917</v>
      </c>
      <c r="C20" s="8">
        <v>989</v>
      </c>
      <c r="D20" s="9"/>
      <c r="E20" s="10">
        <v>18</v>
      </c>
      <c r="F20" s="33">
        <f t="shared" si="0"/>
        <v>17802</v>
      </c>
      <c r="G20" s="19"/>
      <c r="H20" s="16"/>
      <c r="I20" s="17"/>
      <c r="J20" s="18"/>
    </row>
    <row r="21" spans="2:14" x14ac:dyDescent="0.25">
      <c r="B21" s="7">
        <v>45918</v>
      </c>
      <c r="C21" s="8">
        <v>968</v>
      </c>
      <c r="D21" s="9"/>
      <c r="E21" s="10">
        <v>18</v>
      </c>
      <c r="F21" s="33">
        <f t="shared" si="0"/>
        <v>17424</v>
      </c>
      <c r="G21" s="19"/>
      <c r="H21" s="16"/>
      <c r="I21" s="17"/>
      <c r="J21" s="18"/>
    </row>
    <row r="22" spans="2:14" x14ac:dyDescent="0.25">
      <c r="B22" s="7">
        <v>45919</v>
      </c>
      <c r="C22" s="8">
        <v>1076</v>
      </c>
      <c r="D22" s="9"/>
      <c r="E22" s="10">
        <v>18</v>
      </c>
      <c r="F22" s="33">
        <f t="shared" si="0"/>
        <v>19368</v>
      </c>
      <c r="G22" s="19"/>
      <c r="H22" s="16"/>
      <c r="I22" s="17"/>
      <c r="J22" s="18"/>
    </row>
    <row r="23" spans="2:14" x14ac:dyDescent="0.25">
      <c r="B23" s="7">
        <v>45920</v>
      </c>
      <c r="C23" s="8">
        <v>1000</v>
      </c>
      <c r="D23" s="9"/>
      <c r="E23" s="10">
        <v>18</v>
      </c>
      <c r="F23" s="33">
        <f t="shared" si="0"/>
        <v>18000</v>
      </c>
      <c r="G23" s="19"/>
      <c r="H23" s="16"/>
      <c r="I23" s="17"/>
      <c r="J23" s="18"/>
    </row>
    <row r="24" spans="2:14" x14ac:dyDescent="0.25">
      <c r="B24" s="7">
        <v>45921</v>
      </c>
      <c r="C24" s="8">
        <v>1000</v>
      </c>
      <c r="D24" s="9"/>
      <c r="E24" s="10">
        <v>18</v>
      </c>
      <c r="F24" s="33">
        <f t="shared" si="0"/>
        <v>18000</v>
      </c>
      <c r="G24" s="19"/>
      <c r="H24" s="16"/>
      <c r="I24" s="17"/>
      <c r="J24" s="18"/>
    </row>
    <row r="25" spans="2:14" x14ac:dyDescent="0.25">
      <c r="B25" s="7">
        <v>45922</v>
      </c>
      <c r="C25" s="8">
        <v>1055</v>
      </c>
      <c r="D25" s="9"/>
      <c r="E25" s="10">
        <v>18</v>
      </c>
      <c r="F25" s="33">
        <f t="shared" si="0"/>
        <v>18990</v>
      </c>
      <c r="G25" s="19"/>
      <c r="H25" s="16"/>
      <c r="I25" s="17"/>
      <c r="J25" s="18"/>
    </row>
    <row r="26" spans="2:14" x14ac:dyDescent="0.25">
      <c r="B26" s="7">
        <v>45923</v>
      </c>
      <c r="C26" s="8">
        <v>976</v>
      </c>
      <c r="D26" s="9"/>
      <c r="E26" s="10">
        <v>18</v>
      </c>
      <c r="F26" s="33">
        <f t="shared" si="0"/>
        <v>17568</v>
      </c>
      <c r="G26" s="19"/>
      <c r="H26" s="16"/>
      <c r="I26" s="17"/>
      <c r="J26" s="18"/>
    </row>
    <row r="27" spans="2:14" x14ac:dyDescent="0.25">
      <c r="B27" s="7">
        <v>45924</v>
      </c>
      <c r="C27" s="8">
        <v>985</v>
      </c>
      <c r="D27" s="9"/>
      <c r="E27" s="10">
        <v>18</v>
      </c>
      <c r="F27" s="33">
        <f t="shared" si="0"/>
        <v>17730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1012</v>
      </c>
      <c r="D28" s="9"/>
      <c r="E28" s="10">
        <v>18</v>
      </c>
      <c r="F28" s="33">
        <f t="shared" si="0"/>
        <v>18216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1008</v>
      </c>
      <c r="D29" s="9"/>
      <c r="E29" s="10">
        <v>18</v>
      </c>
      <c r="F29" s="33">
        <f t="shared" si="0"/>
        <v>18144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1018</v>
      </c>
      <c r="D30" s="9"/>
      <c r="E30" s="10">
        <v>18</v>
      </c>
      <c r="F30" s="33">
        <f t="shared" si="0"/>
        <v>18324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1046</v>
      </c>
      <c r="D31" s="9"/>
      <c r="E31" s="10">
        <v>18</v>
      </c>
      <c r="F31" s="33">
        <f t="shared" si="0"/>
        <v>18828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982</v>
      </c>
      <c r="D32" s="9"/>
      <c r="E32" s="10">
        <v>18</v>
      </c>
      <c r="F32" s="33">
        <f t="shared" si="0"/>
        <v>17676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1002</v>
      </c>
      <c r="D33" s="9"/>
      <c r="E33" s="10">
        <v>18</v>
      </c>
      <c r="F33" s="33">
        <f t="shared" si="0"/>
        <v>18036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30397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581631.07972249994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547146</v>
      </c>
      <c r="L36" s="31">
        <f>J36-J4-J5-J6</f>
        <v>541132.86546</v>
      </c>
      <c r="M36" s="31"/>
      <c r="N36" s="31"/>
    </row>
    <row r="37" spans="2:14" x14ac:dyDescent="0.25">
      <c r="B37" s="26" t="s">
        <v>14</v>
      </c>
      <c r="C37" s="30">
        <f>C35</f>
        <v>30397</v>
      </c>
      <c r="D37" s="9">
        <f>D35/1.03</f>
        <v>0</v>
      </c>
      <c r="E37" s="10"/>
      <c r="F37" s="33">
        <f>SUM(F4:F36)</f>
        <v>547146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-34485.079722499941</v>
      </c>
      <c r="M39" s="17"/>
      <c r="N39" s="40">
        <f>J39+N34</f>
        <v>-34485.079722499941</v>
      </c>
    </row>
    <row r="40" spans="2:14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  <c r="M40" s="17" t="s">
        <v>25</v>
      </c>
      <c r="N40" s="40"/>
    </row>
    <row r="41" spans="2:14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  <c r="M41" s="17" t="s">
        <v>32</v>
      </c>
      <c r="N41" s="40">
        <f>N40+N39</f>
        <v>-34485.079722499941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8" sqref="P8:AC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229050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1">
        <v>45881</v>
      </c>
      <c r="Q3" s="112">
        <f>R3-P3</f>
        <v>19</v>
      </c>
      <c r="R3" s="113" t="s">
        <v>52</v>
      </c>
      <c r="S3" s="113" t="s">
        <v>44</v>
      </c>
      <c r="T3" s="112">
        <v>269</v>
      </c>
      <c r="U3" s="113" t="s">
        <v>41</v>
      </c>
      <c r="V3" s="113" t="s">
        <v>49</v>
      </c>
      <c r="W3" s="114">
        <v>150</v>
      </c>
      <c r="X3" s="113" t="s">
        <v>43</v>
      </c>
      <c r="Y3" s="115">
        <v>702.97029999999995</v>
      </c>
      <c r="Z3" s="116">
        <v>105445.55</v>
      </c>
      <c r="AA3" s="116">
        <v>1054.46</v>
      </c>
      <c r="AB3" s="116">
        <v>106500.01</v>
      </c>
      <c r="AC3" t="s">
        <v>53</v>
      </c>
    </row>
    <row r="4" spans="2:29" x14ac:dyDescent="0.25">
      <c r="B4" s="7">
        <v>45931</v>
      </c>
      <c r="C4" s="129">
        <v>989</v>
      </c>
      <c r="D4" s="9"/>
      <c r="E4" s="10">
        <v>19.600000000000001</v>
      </c>
      <c r="F4" s="33">
        <f>E4*C4</f>
        <v>19384.400000000001</v>
      </c>
      <c r="G4" s="11"/>
      <c r="H4" s="12" t="s">
        <v>6</v>
      </c>
      <c r="I4" s="13">
        <v>0.01</v>
      </c>
      <c r="J4" s="14">
        <f>(F36+F37)*I4</f>
        <v>5750.2480000000005</v>
      </c>
      <c r="P4" s="111">
        <v>45881</v>
      </c>
      <c r="Q4" s="112">
        <f>R4-P4</f>
        <v>19</v>
      </c>
      <c r="R4" s="113" t="s">
        <v>52</v>
      </c>
      <c r="S4" s="113" t="s">
        <v>44</v>
      </c>
      <c r="T4" s="112">
        <v>269</v>
      </c>
      <c r="U4" s="113" t="s">
        <v>41</v>
      </c>
      <c r="V4" s="113" t="s">
        <v>50</v>
      </c>
      <c r="W4" s="114">
        <v>100</v>
      </c>
      <c r="X4" s="113" t="s">
        <v>43</v>
      </c>
      <c r="Y4" s="115">
        <v>730</v>
      </c>
      <c r="Z4" s="116">
        <v>73000</v>
      </c>
      <c r="AA4" s="117"/>
      <c r="AB4" s="116">
        <v>73000</v>
      </c>
      <c r="AC4" t="s">
        <v>53</v>
      </c>
    </row>
    <row r="5" spans="2:29" x14ac:dyDescent="0.25">
      <c r="B5" s="7">
        <v>45932</v>
      </c>
      <c r="C5" s="129">
        <v>965</v>
      </c>
      <c r="D5" s="9"/>
      <c r="E5" s="10">
        <v>19.600000000000001</v>
      </c>
      <c r="F5" s="33">
        <f t="shared" ref="F5:F34" si="0">E5*C5</f>
        <v>18914</v>
      </c>
      <c r="G5" s="11"/>
      <c r="H5" s="12" t="s">
        <v>7</v>
      </c>
      <c r="I5" s="13">
        <v>1E-3</v>
      </c>
      <c r="J5" s="14">
        <f>(F36+F37-J4-J6)*I5</f>
        <v>558.12611200000015</v>
      </c>
      <c r="P5" s="111">
        <v>45881</v>
      </c>
      <c r="Q5" s="112">
        <f>R5-P5</f>
        <v>19</v>
      </c>
      <c r="R5" s="113" t="s">
        <v>52</v>
      </c>
      <c r="S5" s="113" t="s">
        <v>44</v>
      </c>
      <c r="T5" s="112">
        <v>269</v>
      </c>
      <c r="U5" s="113" t="s">
        <v>41</v>
      </c>
      <c r="V5" s="113" t="s">
        <v>51</v>
      </c>
      <c r="W5" s="118">
        <v>1000</v>
      </c>
      <c r="X5" s="113" t="s">
        <v>12</v>
      </c>
      <c r="Y5" s="115">
        <v>15.4</v>
      </c>
      <c r="Z5" s="116">
        <v>15400</v>
      </c>
      <c r="AA5" s="117"/>
      <c r="AB5" s="116">
        <v>15400</v>
      </c>
      <c r="AC5" t="s">
        <v>53</v>
      </c>
    </row>
    <row r="6" spans="2:29" x14ac:dyDescent="0.25">
      <c r="B6" s="7">
        <v>45933</v>
      </c>
      <c r="C6" s="129">
        <v>969</v>
      </c>
      <c r="D6" s="9"/>
      <c r="E6" s="10">
        <v>19.600000000000001</v>
      </c>
      <c r="F6" s="33">
        <f t="shared" si="0"/>
        <v>18992.400000000001</v>
      </c>
      <c r="G6" s="11"/>
      <c r="H6" s="12" t="s">
        <v>8</v>
      </c>
      <c r="I6" s="13"/>
      <c r="J6" s="14">
        <v>11148.44</v>
      </c>
      <c r="P6" s="111">
        <v>45881</v>
      </c>
      <c r="Q6" s="112">
        <f>R6-P6</f>
        <v>19</v>
      </c>
      <c r="R6" s="113" t="s">
        <v>52</v>
      </c>
      <c r="S6" s="113" t="s">
        <v>44</v>
      </c>
      <c r="T6" s="112">
        <v>269</v>
      </c>
      <c r="U6" s="113" t="s">
        <v>41</v>
      </c>
      <c r="V6" s="113" t="s">
        <v>42</v>
      </c>
      <c r="W6" s="114">
        <v>13</v>
      </c>
      <c r="X6" s="113" t="s">
        <v>43</v>
      </c>
      <c r="Y6" s="115">
        <v>2700</v>
      </c>
      <c r="Z6" s="116">
        <v>35100</v>
      </c>
      <c r="AA6" s="117"/>
      <c r="AB6" s="116">
        <v>35100</v>
      </c>
      <c r="AC6" t="s">
        <v>53</v>
      </c>
    </row>
    <row r="7" spans="2:29" x14ac:dyDescent="0.25">
      <c r="B7" s="7">
        <v>45934</v>
      </c>
      <c r="C7" s="129">
        <v>977</v>
      </c>
      <c r="D7" s="9"/>
      <c r="E7" s="10">
        <v>19.600000000000001</v>
      </c>
      <c r="F7" s="33">
        <f t="shared" si="0"/>
        <v>19149.2</v>
      </c>
      <c r="G7" s="11"/>
      <c r="H7" s="12" t="s">
        <v>9</v>
      </c>
      <c r="I7" s="13"/>
      <c r="J7" s="14">
        <f>'EYLÜL 2025'!J39*-1</f>
        <v>34485.079722499941</v>
      </c>
      <c r="P7" s="57"/>
      <c r="Q7" s="57"/>
      <c r="R7" s="57"/>
      <c r="S7" s="57"/>
      <c r="T7" s="57"/>
      <c r="U7" s="57"/>
      <c r="V7" s="57" t="s">
        <v>88</v>
      </c>
      <c r="W7" s="57"/>
      <c r="X7" s="57"/>
      <c r="Y7" s="57"/>
      <c r="Z7" s="57"/>
      <c r="AA7" s="57"/>
      <c r="AB7" s="57">
        <v>-230000.01</v>
      </c>
    </row>
    <row r="8" spans="2:29" x14ac:dyDescent="0.25">
      <c r="B8" s="7">
        <v>45935</v>
      </c>
      <c r="C8" s="129">
        <v>972</v>
      </c>
      <c r="D8" s="9"/>
      <c r="E8" s="10">
        <v>19.600000000000001</v>
      </c>
      <c r="F8" s="33">
        <f t="shared" si="0"/>
        <v>19051.2</v>
      </c>
      <c r="G8" s="157">
        <v>45980</v>
      </c>
      <c r="H8" s="16" t="s">
        <v>40</v>
      </c>
      <c r="I8" s="17"/>
      <c r="J8" s="158">
        <v>150000</v>
      </c>
      <c r="P8" s="130">
        <v>45927</v>
      </c>
      <c r="Q8" s="120">
        <f>R8-P8</f>
        <v>34</v>
      </c>
      <c r="R8" s="74">
        <v>45961</v>
      </c>
      <c r="S8" s="121" t="s">
        <v>44</v>
      </c>
      <c r="T8" s="131">
        <v>350</v>
      </c>
      <c r="U8" s="132" t="s">
        <v>41</v>
      </c>
      <c r="V8" s="132" t="s">
        <v>49</v>
      </c>
      <c r="W8" s="133">
        <v>100</v>
      </c>
      <c r="X8" s="132" t="s">
        <v>43</v>
      </c>
      <c r="Y8" s="134">
        <v>673.26733000000002</v>
      </c>
      <c r="Z8" s="135">
        <v>67326.73</v>
      </c>
      <c r="AA8" s="135">
        <v>673.27</v>
      </c>
      <c r="AB8" s="135">
        <v>68000</v>
      </c>
      <c r="AC8" t="s">
        <v>91</v>
      </c>
    </row>
    <row r="9" spans="2:29" x14ac:dyDescent="0.25">
      <c r="B9" s="7">
        <v>45936</v>
      </c>
      <c r="C9" s="129">
        <v>952</v>
      </c>
      <c r="D9" s="9"/>
      <c r="E9" s="10">
        <v>19.600000000000001</v>
      </c>
      <c r="F9" s="33">
        <f t="shared" si="0"/>
        <v>18659.2</v>
      </c>
      <c r="G9" s="157">
        <v>45987</v>
      </c>
      <c r="H9" s="16" t="s">
        <v>40</v>
      </c>
      <c r="I9" s="17"/>
      <c r="J9" s="158">
        <v>373254.26</v>
      </c>
      <c r="P9" s="156">
        <v>45927</v>
      </c>
      <c r="Q9" s="155">
        <f>R9-P9</f>
        <v>34</v>
      </c>
      <c r="R9" s="154">
        <v>45961</v>
      </c>
      <c r="S9" s="153" t="s">
        <v>44</v>
      </c>
      <c r="T9" s="150">
        <v>350</v>
      </c>
      <c r="U9" s="152" t="s">
        <v>41</v>
      </c>
      <c r="V9" s="152" t="s">
        <v>50</v>
      </c>
      <c r="W9" s="146">
        <v>100</v>
      </c>
      <c r="X9" s="152" t="s">
        <v>43</v>
      </c>
      <c r="Y9" s="144">
        <v>765</v>
      </c>
      <c r="Z9" s="143">
        <v>76500</v>
      </c>
      <c r="AA9" s="149"/>
      <c r="AB9" s="143">
        <v>76500</v>
      </c>
      <c r="AC9" t="s">
        <v>91</v>
      </c>
    </row>
    <row r="10" spans="2:29" x14ac:dyDescent="0.25">
      <c r="B10" s="7">
        <v>45937</v>
      </c>
      <c r="C10" s="129">
        <v>963</v>
      </c>
      <c r="D10" s="9"/>
      <c r="E10" s="10">
        <v>19.600000000000001</v>
      </c>
      <c r="F10" s="33">
        <f t="shared" si="0"/>
        <v>18874.800000000003</v>
      </c>
      <c r="G10" s="157"/>
      <c r="H10" s="16"/>
      <c r="I10" s="17"/>
      <c r="J10" s="158"/>
      <c r="P10" s="130">
        <v>45927</v>
      </c>
      <c r="Q10" s="120">
        <f>R10-P10</f>
        <v>34</v>
      </c>
      <c r="R10" s="74">
        <v>45961</v>
      </c>
      <c r="S10" s="121" t="s">
        <v>44</v>
      </c>
      <c r="T10" s="131">
        <v>350</v>
      </c>
      <c r="U10" s="132" t="s">
        <v>41</v>
      </c>
      <c r="V10" s="132" t="s">
        <v>51</v>
      </c>
      <c r="W10" s="137">
        <v>500</v>
      </c>
      <c r="X10" s="132" t="s">
        <v>12</v>
      </c>
      <c r="Y10" s="134">
        <v>16.100000000000001</v>
      </c>
      <c r="Z10" s="135">
        <v>8050</v>
      </c>
      <c r="AA10" s="136"/>
      <c r="AB10" s="135">
        <v>8050</v>
      </c>
      <c r="AC10" t="s">
        <v>91</v>
      </c>
    </row>
    <row r="11" spans="2:29" x14ac:dyDescent="0.25">
      <c r="B11" s="7">
        <v>45938</v>
      </c>
      <c r="C11" s="129">
        <v>986</v>
      </c>
      <c r="D11" s="9"/>
      <c r="E11" s="10">
        <v>19.600000000000001</v>
      </c>
      <c r="F11" s="33">
        <f t="shared" si="0"/>
        <v>19325.600000000002</v>
      </c>
      <c r="G11" s="19"/>
      <c r="H11" s="16"/>
      <c r="I11" s="17"/>
      <c r="J11" s="18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5"/>
    </row>
    <row r="12" spans="2:29" x14ac:dyDescent="0.25">
      <c r="B12" s="7">
        <v>45939</v>
      </c>
      <c r="C12" s="8">
        <v>978</v>
      </c>
      <c r="D12" s="9"/>
      <c r="E12" s="10">
        <v>19.600000000000001</v>
      </c>
      <c r="F12" s="33">
        <f t="shared" si="0"/>
        <v>19168.800000000003</v>
      </c>
      <c r="G12" s="19"/>
      <c r="H12" s="16"/>
      <c r="I12" s="17"/>
      <c r="J12" s="18"/>
      <c r="P12" s="142">
        <v>45978</v>
      </c>
      <c r="Q12" s="141">
        <f>R12-P12</f>
        <v>44</v>
      </c>
      <c r="R12" s="140" t="s">
        <v>92</v>
      </c>
      <c r="S12" s="139" t="s">
        <v>44</v>
      </c>
      <c r="T12" s="141">
        <v>466</v>
      </c>
      <c r="U12" s="132" t="s">
        <v>41</v>
      </c>
      <c r="V12" s="140" t="s">
        <v>50</v>
      </c>
      <c r="W12" s="139">
        <v>100</v>
      </c>
      <c r="X12" s="140" t="s">
        <v>43</v>
      </c>
      <c r="Y12" s="148">
        <v>765</v>
      </c>
      <c r="Z12" s="138">
        <v>76500</v>
      </c>
      <c r="AA12" s="151"/>
      <c r="AB12" s="138">
        <v>76500</v>
      </c>
      <c r="AC12" t="s">
        <v>93</v>
      </c>
    </row>
    <row r="13" spans="2:29" x14ac:dyDescent="0.25">
      <c r="B13" s="7">
        <v>45940</v>
      </c>
      <c r="C13" s="8">
        <v>955</v>
      </c>
      <c r="D13" s="9"/>
      <c r="E13" s="10">
        <v>19.600000000000001</v>
      </c>
      <c r="F13" s="33">
        <f t="shared" si="0"/>
        <v>18718</v>
      </c>
      <c r="G13" s="19"/>
      <c r="H13" s="16"/>
      <c r="I13" s="17"/>
      <c r="J13" s="18"/>
    </row>
    <row r="14" spans="2:29" x14ac:dyDescent="0.25">
      <c r="B14" s="7">
        <v>45941</v>
      </c>
      <c r="C14" s="8">
        <v>964</v>
      </c>
      <c r="D14" s="9"/>
      <c r="E14" s="10">
        <v>19.600000000000001</v>
      </c>
      <c r="F14" s="33">
        <f t="shared" si="0"/>
        <v>18894.400000000001</v>
      </c>
      <c r="G14" s="19"/>
      <c r="H14" s="16"/>
      <c r="I14" s="17"/>
      <c r="J14" s="18"/>
    </row>
    <row r="15" spans="2:29" x14ac:dyDescent="0.25">
      <c r="B15" s="7">
        <v>45942</v>
      </c>
      <c r="C15" s="8">
        <v>992</v>
      </c>
      <c r="D15" s="9"/>
      <c r="E15" s="10">
        <v>19.600000000000001</v>
      </c>
      <c r="F15" s="33">
        <f t="shared" si="0"/>
        <v>19443.2</v>
      </c>
      <c r="G15" s="19"/>
      <c r="H15" s="16"/>
      <c r="I15" s="17"/>
      <c r="J15" s="18"/>
    </row>
    <row r="16" spans="2:29" x14ac:dyDescent="0.25">
      <c r="B16" s="7">
        <v>45943</v>
      </c>
      <c r="C16" s="8">
        <v>989</v>
      </c>
      <c r="D16" s="9"/>
      <c r="E16" s="10">
        <v>19.600000000000001</v>
      </c>
      <c r="F16" s="33">
        <f t="shared" si="0"/>
        <v>19384.400000000001</v>
      </c>
      <c r="G16" s="19"/>
      <c r="H16" s="16"/>
      <c r="I16" s="17"/>
      <c r="J16" s="18"/>
    </row>
    <row r="17" spans="2:10" x14ac:dyDescent="0.25">
      <c r="B17" s="7">
        <v>45944</v>
      </c>
      <c r="C17" s="129">
        <v>963</v>
      </c>
      <c r="D17" s="9"/>
      <c r="E17" s="10">
        <v>19.600000000000001</v>
      </c>
      <c r="F17" s="33">
        <f t="shared" si="0"/>
        <v>18874.800000000003</v>
      </c>
      <c r="G17" s="19"/>
      <c r="H17" s="16"/>
      <c r="I17" s="17"/>
      <c r="J17" s="18"/>
    </row>
    <row r="18" spans="2:10" x14ac:dyDescent="0.25">
      <c r="B18" s="7">
        <v>45945</v>
      </c>
      <c r="C18" s="8">
        <v>972</v>
      </c>
      <c r="D18" s="9"/>
      <c r="E18" s="10">
        <v>19.600000000000001</v>
      </c>
      <c r="F18" s="33">
        <f t="shared" si="0"/>
        <v>19051.2</v>
      </c>
      <c r="G18" s="19"/>
      <c r="H18" s="16"/>
      <c r="I18" s="17"/>
      <c r="J18" s="18"/>
    </row>
    <row r="19" spans="2:10" x14ac:dyDescent="0.25">
      <c r="B19" s="7">
        <v>45946</v>
      </c>
      <c r="C19" s="8">
        <v>934</v>
      </c>
      <c r="D19" s="9"/>
      <c r="E19" s="10">
        <v>19.600000000000001</v>
      </c>
      <c r="F19" s="33">
        <f t="shared" si="0"/>
        <v>18306.400000000001</v>
      </c>
      <c r="G19" s="19"/>
      <c r="H19" s="16"/>
      <c r="I19" s="17"/>
      <c r="J19" s="18"/>
    </row>
    <row r="20" spans="2:10" x14ac:dyDescent="0.25">
      <c r="B20" s="7">
        <v>45947</v>
      </c>
      <c r="C20" s="8">
        <v>976</v>
      </c>
      <c r="D20" s="9"/>
      <c r="E20" s="10">
        <v>19.600000000000001</v>
      </c>
      <c r="F20" s="33">
        <f t="shared" si="0"/>
        <v>19129.600000000002</v>
      </c>
      <c r="G20" s="19"/>
      <c r="H20" s="16"/>
      <c r="I20" s="17"/>
      <c r="J20" s="18"/>
    </row>
    <row r="21" spans="2:10" x14ac:dyDescent="0.25">
      <c r="B21" s="7">
        <v>45948</v>
      </c>
      <c r="C21" s="8">
        <v>979</v>
      </c>
      <c r="D21" s="9"/>
      <c r="E21" s="10">
        <v>19.600000000000001</v>
      </c>
      <c r="F21" s="33">
        <f t="shared" si="0"/>
        <v>19188.400000000001</v>
      </c>
      <c r="G21" s="19"/>
      <c r="H21" s="16"/>
      <c r="I21" s="17"/>
      <c r="J21" s="18"/>
    </row>
    <row r="22" spans="2:10" x14ac:dyDescent="0.25">
      <c r="B22" s="7">
        <v>45949</v>
      </c>
      <c r="C22" s="8">
        <v>947</v>
      </c>
      <c r="D22" s="9"/>
      <c r="E22" s="10">
        <v>19.600000000000001</v>
      </c>
      <c r="F22" s="33">
        <f t="shared" si="0"/>
        <v>18561.2</v>
      </c>
      <c r="G22" s="19"/>
      <c r="H22" s="16"/>
      <c r="I22" s="17"/>
      <c r="J22" s="18"/>
    </row>
    <row r="23" spans="2:10" x14ac:dyDescent="0.25">
      <c r="B23" s="7">
        <v>45950</v>
      </c>
      <c r="C23" s="8">
        <v>942</v>
      </c>
      <c r="D23" s="9"/>
      <c r="E23" s="10">
        <v>19.600000000000001</v>
      </c>
      <c r="F23" s="33">
        <f t="shared" si="0"/>
        <v>18463.2</v>
      </c>
      <c r="G23" s="19"/>
      <c r="H23" s="16"/>
      <c r="I23" s="17"/>
      <c r="J23" s="18"/>
    </row>
    <row r="24" spans="2:10" x14ac:dyDescent="0.25">
      <c r="B24" s="7">
        <v>45951</v>
      </c>
      <c r="C24" s="8">
        <v>904</v>
      </c>
      <c r="D24" s="9"/>
      <c r="E24" s="10">
        <v>19.600000000000001</v>
      </c>
      <c r="F24" s="33">
        <f t="shared" si="0"/>
        <v>17718.400000000001</v>
      </c>
      <c r="G24" s="19"/>
      <c r="H24" s="16"/>
      <c r="I24" s="17"/>
      <c r="J24" s="18"/>
    </row>
    <row r="25" spans="2:10" x14ac:dyDescent="0.25">
      <c r="B25" s="7">
        <v>45952</v>
      </c>
      <c r="C25" s="8">
        <v>904</v>
      </c>
      <c r="D25" s="9"/>
      <c r="E25" s="10">
        <v>19.600000000000001</v>
      </c>
      <c r="F25" s="33">
        <f t="shared" si="0"/>
        <v>17718.400000000001</v>
      </c>
      <c r="G25" s="19"/>
      <c r="H25" s="16"/>
      <c r="I25" s="17"/>
      <c r="J25" s="18"/>
    </row>
    <row r="26" spans="2:10" x14ac:dyDescent="0.25">
      <c r="B26" s="7">
        <v>45953</v>
      </c>
      <c r="C26" s="8">
        <v>941</v>
      </c>
      <c r="D26" s="9"/>
      <c r="E26" s="10">
        <v>19.600000000000001</v>
      </c>
      <c r="F26" s="33">
        <f t="shared" si="0"/>
        <v>18443.600000000002</v>
      </c>
      <c r="G26" s="19"/>
      <c r="H26" s="16"/>
      <c r="I26" s="17"/>
      <c r="J26" s="18"/>
    </row>
    <row r="27" spans="2:10" x14ac:dyDescent="0.25">
      <c r="B27" s="7">
        <v>45954</v>
      </c>
      <c r="C27" s="8">
        <v>908</v>
      </c>
      <c r="D27" s="9"/>
      <c r="E27" s="10">
        <v>19.600000000000001</v>
      </c>
      <c r="F27" s="33">
        <f t="shared" si="0"/>
        <v>17796.800000000003</v>
      </c>
      <c r="G27" s="19"/>
      <c r="H27" s="16"/>
      <c r="I27" s="17"/>
      <c r="J27" s="18"/>
    </row>
    <row r="28" spans="2:10" x14ac:dyDescent="0.25">
      <c r="B28" s="7">
        <v>45955</v>
      </c>
      <c r="C28" s="8">
        <v>906</v>
      </c>
      <c r="D28" s="9"/>
      <c r="E28" s="10">
        <v>19.600000000000001</v>
      </c>
      <c r="F28" s="33">
        <f t="shared" si="0"/>
        <v>17757.600000000002</v>
      </c>
      <c r="G28" s="19"/>
      <c r="H28" s="16"/>
      <c r="I28" s="17"/>
      <c r="J28" s="18"/>
    </row>
    <row r="29" spans="2:10" x14ac:dyDescent="0.25">
      <c r="B29" s="7">
        <v>45956</v>
      </c>
      <c r="C29" s="8">
        <v>935</v>
      </c>
      <c r="D29" s="9"/>
      <c r="E29" s="10">
        <v>19.600000000000001</v>
      </c>
      <c r="F29" s="33">
        <f t="shared" si="0"/>
        <v>18326</v>
      </c>
      <c r="G29" s="19"/>
      <c r="H29" s="16"/>
      <c r="I29" s="17"/>
      <c r="J29" s="18"/>
    </row>
    <row r="30" spans="2:10" x14ac:dyDescent="0.25">
      <c r="B30" s="7">
        <v>45957</v>
      </c>
      <c r="C30" s="8">
        <v>924</v>
      </c>
      <c r="D30" s="9"/>
      <c r="E30" s="10">
        <v>19.600000000000001</v>
      </c>
      <c r="F30" s="33">
        <f t="shared" si="0"/>
        <v>18110.400000000001</v>
      </c>
      <c r="G30" s="19"/>
      <c r="H30" s="16"/>
      <c r="I30" s="17"/>
      <c r="J30" s="18"/>
    </row>
    <row r="31" spans="2:10" x14ac:dyDescent="0.25">
      <c r="B31" s="7">
        <v>45958</v>
      </c>
      <c r="C31" s="8">
        <v>905</v>
      </c>
      <c r="D31" s="9"/>
      <c r="E31" s="10">
        <v>19.600000000000001</v>
      </c>
      <c r="F31" s="33">
        <f t="shared" si="0"/>
        <v>17738</v>
      </c>
      <c r="G31" s="19"/>
      <c r="H31" s="16"/>
      <c r="I31" s="17"/>
      <c r="J31" s="18"/>
    </row>
    <row r="32" spans="2:10" x14ac:dyDescent="0.25">
      <c r="B32" s="7">
        <v>45959</v>
      </c>
      <c r="C32" s="8">
        <v>889</v>
      </c>
      <c r="D32" s="9"/>
      <c r="E32" s="10">
        <v>19.600000000000001</v>
      </c>
      <c r="F32" s="33">
        <f t="shared" si="0"/>
        <v>17424.400000000001</v>
      </c>
      <c r="G32" s="19"/>
      <c r="H32" s="16"/>
      <c r="I32" s="17"/>
      <c r="J32" s="18"/>
    </row>
    <row r="33" spans="2:12" x14ac:dyDescent="0.25">
      <c r="B33" s="7">
        <v>45960</v>
      </c>
      <c r="C33" s="8">
        <v>886</v>
      </c>
      <c r="D33" s="9"/>
      <c r="E33" s="10">
        <v>19.600000000000001</v>
      </c>
      <c r="F33" s="33">
        <f t="shared" si="0"/>
        <v>17365.600000000002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872</v>
      </c>
      <c r="D34" s="48"/>
      <c r="E34" s="10">
        <v>19.600000000000001</v>
      </c>
      <c r="F34" s="49">
        <f t="shared" si="0"/>
        <v>17091.2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29338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575196.15383449988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575024.80000000005</v>
      </c>
      <c r="L36" s="31">
        <f>J36-J4-J5-J6</f>
        <v>557567.98588800011</v>
      </c>
    </row>
    <row r="37" spans="2:12" x14ac:dyDescent="0.25">
      <c r="B37" s="26" t="s">
        <v>14</v>
      </c>
      <c r="C37" s="30">
        <f>C35</f>
        <v>29338</v>
      </c>
      <c r="D37" s="9">
        <f>D35/1.03</f>
        <v>0</v>
      </c>
      <c r="E37" s="10"/>
      <c r="F37" s="33">
        <f>SUM(F4:F36)</f>
        <v>575024.80000000005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-171.35383449983783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76500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9">
        <v>45927</v>
      </c>
      <c r="Q3" s="112">
        <f>R3-P3</f>
        <v>34</v>
      </c>
      <c r="R3" s="61">
        <v>45961</v>
      </c>
      <c r="S3" s="113" t="s">
        <v>44</v>
      </c>
      <c r="T3" s="160">
        <v>350</v>
      </c>
      <c r="U3" s="161" t="s">
        <v>41</v>
      </c>
      <c r="V3" s="161" t="s">
        <v>49</v>
      </c>
      <c r="W3" s="162">
        <v>100</v>
      </c>
      <c r="X3" s="161" t="s">
        <v>43</v>
      </c>
      <c r="Y3" s="163">
        <v>673.26733000000002</v>
      </c>
      <c r="Z3" s="164">
        <v>67326.73</v>
      </c>
      <c r="AA3" s="164">
        <v>673.27</v>
      </c>
      <c r="AB3" s="164">
        <v>68000</v>
      </c>
      <c r="AC3" t="s">
        <v>91</v>
      </c>
    </row>
    <row r="4" spans="2:29" x14ac:dyDescent="0.25">
      <c r="B4" s="7">
        <v>45962</v>
      </c>
      <c r="C4" s="8">
        <v>846</v>
      </c>
      <c r="D4" s="9"/>
      <c r="E4" s="10">
        <v>20</v>
      </c>
      <c r="F4" s="33">
        <f>E4*C4</f>
        <v>16920</v>
      </c>
      <c r="G4" s="11"/>
      <c r="H4" s="12" t="s">
        <v>6</v>
      </c>
      <c r="I4" s="13">
        <v>0.01</v>
      </c>
      <c r="J4" s="14">
        <f>(F36+F37)*I4</f>
        <v>5298.5</v>
      </c>
      <c r="P4" s="165">
        <v>45927</v>
      </c>
      <c r="Q4" s="166">
        <f>R4-P4</f>
        <v>34</v>
      </c>
      <c r="R4" s="167">
        <v>45961</v>
      </c>
      <c r="S4" s="168" t="s">
        <v>44</v>
      </c>
      <c r="T4" s="169">
        <v>350</v>
      </c>
      <c r="U4" s="170" t="s">
        <v>41</v>
      </c>
      <c r="V4" s="170" t="s">
        <v>50</v>
      </c>
      <c r="W4" s="171">
        <v>100</v>
      </c>
      <c r="X4" s="170" t="s">
        <v>43</v>
      </c>
      <c r="Y4" s="172">
        <v>765</v>
      </c>
      <c r="Z4" s="173">
        <v>76500</v>
      </c>
      <c r="AA4" s="174"/>
      <c r="AB4" s="173">
        <v>76500</v>
      </c>
      <c r="AC4" t="s">
        <v>91</v>
      </c>
    </row>
    <row r="5" spans="2:29" x14ac:dyDescent="0.25">
      <c r="B5" s="7">
        <v>45963</v>
      </c>
      <c r="C5" s="8">
        <v>870</v>
      </c>
      <c r="D5" s="9"/>
      <c r="E5" s="10">
        <v>20</v>
      </c>
      <c r="F5" s="33">
        <f t="shared" ref="F5:F34" si="0">E5*C5</f>
        <v>17400</v>
      </c>
      <c r="G5" s="11"/>
      <c r="H5" s="12" t="s">
        <v>7</v>
      </c>
      <c r="I5" s="13">
        <v>1E-3</v>
      </c>
      <c r="J5" s="14">
        <f>(F36+F37-J4-J6)*I5</f>
        <v>514.16643999999997</v>
      </c>
      <c r="P5" s="159">
        <v>45927</v>
      </c>
      <c r="Q5" s="112">
        <f>R5-P5</f>
        <v>34</v>
      </c>
      <c r="R5" s="61">
        <v>45961</v>
      </c>
      <c r="S5" s="113" t="s">
        <v>44</v>
      </c>
      <c r="T5" s="160">
        <v>350</v>
      </c>
      <c r="U5" s="161" t="s">
        <v>41</v>
      </c>
      <c r="V5" s="161" t="s">
        <v>51</v>
      </c>
      <c r="W5" s="175">
        <v>500</v>
      </c>
      <c r="X5" s="161" t="s">
        <v>12</v>
      </c>
      <c r="Y5" s="163">
        <v>16.100000000000001</v>
      </c>
      <c r="Z5" s="164">
        <v>8050</v>
      </c>
      <c r="AA5" s="176"/>
      <c r="AB5" s="164">
        <v>8050</v>
      </c>
      <c r="AC5" t="s">
        <v>91</v>
      </c>
    </row>
    <row r="6" spans="2:29" x14ac:dyDescent="0.25">
      <c r="B6" s="7">
        <v>45964</v>
      </c>
      <c r="C6" s="8">
        <v>885</v>
      </c>
      <c r="D6" s="9"/>
      <c r="E6" s="10">
        <v>20</v>
      </c>
      <c r="F6" s="33">
        <f t="shared" si="0"/>
        <v>17700</v>
      </c>
      <c r="G6" s="11"/>
      <c r="H6" s="12" t="s">
        <v>8</v>
      </c>
      <c r="I6" s="13"/>
      <c r="J6" s="14">
        <v>10385.06</v>
      </c>
      <c r="P6" s="57"/>
      <c r="Q6" s="57"/>
      <c r="R6" s="57"/>
      <c r="S6" s="57"/>
      <c r="T6" s="57"/>
      <c r="U6" s="57"/>
      <c r="V6" s="57" t="s">
        <v>97</v>
      </c>
      <c r="W6" s="57"/>
      <c r="X6" s="57"/>
      <c r="Y6" s="57"/>
      <c r="Z6" s="57"/>
      <c r="AA6" s="57"/>
      <c r="AB6" s="177">
        <v>-152550</v>
      </c>
    </row>
    <row r="7" spans="2:29" x14ac:dyDescent="0.25">
      <c r="B7" s="7">
        <v>45965</v>
      </c>
      <c r="C7" s="8">
        <v>920</v>
      </c>
      <c r="D7" s="9"/>
      <c r="E7" s="10">
        <v>20</v>
      </c>
      <c r="F7" s="33">
        <f t="shared" si="0"/>
        <v>18400</v>
      </c>
      <c r="G7" s="11"/>
      <c r="H7" s="12" t="s">
        <v>9</v>
      </c>
      <c r="I7" s="13"/>
      <c r="J7" s="14">
        <f>'EKİM 2025'!J39*-1</f>
        <v>171.35383449983783</v>
      </c>
      <c r="P7" s="142">
        <v>45978</v>
      </c>
      <c r="Q7" s="141">
        <f>R7-P7</f>
        <v>44</v>
      </c>
      <c r="R7" s="140" t="s">
        <v>92</v>
      </c>
      <c r="S7" s="139" t="s">
        <v>44</v>
      </c>
      <c r="T7" s="141">
        <v>466</v>
      </c>
      <c r="U7" s="132" t="s">
        <v>41</v>
      </c>
      <c r="V7" s="140" t="s">
        <v>50</v>
      </c>
      <c r="W7" s="139">
        <v>100</v>
      </c>
      <c r="X7" s="140" t="s">
        <v>43</v>
      </c>
      <c r="Y7" s="148">
        <v>765</v>
      </c>
      <c r="Z7" s="138">
        <v>76500</v>
      </c>
      <c r="AA7" s="151"/>
      <c r="AB7" s="138">
        <v>76500</v>
      </c>
      <c r="AC7" t="s">
        <v>93</v>
      </c>
    </row>
    <row r="8" spans="2:29" x14ac:dyDescent="0.25">
      <c r="B8" s="7">
        <v>45966</v>
      </c>
      <c r="C8" s="8">
        <v>893</v>
      </c>
      <c r="D8" s="9"/>
      <c r="E8" s="10">
        <v>20</v>
      </c>
      <c r="F8" s="33">
        <f t="shared" si="0"/>
        <v>17860</v>
      </c>
      <c r="G8" s="130">
        <v>45927</v>
      </c>
      <c r="H8" s="16" t="s">
        <v>94</v>
      </c>
      <c r="I8" s="17"/>
      <c r="J8" s="135">
        <v>68000</v>
      </c>
    </row>
    <row r="9" spans="2:29" x14ac:dyDescent="0.25">
      <c r="B9" s="7">
        <v>45967</v>
      </c>
      <c r="C9" s="8">
        <v>866</v>
      </c>
      <c r="D9" s="9"/>
      <c r="E9" s="10">
        <v>20</v>
      </c>
      <c r="F9" s="33">
        <f t="shared" si="0"/>
        <v>17320</v>
      </c>
      <c r="G9" s="156">
        <v>45927</v>
      </c>
      <c r="H9" s="16" t="s">
        <v>95</v>
      </c>
      <c r="I9" s="17"/>
      <c r="J9" s="143">
        <v>76500</v>
      </c>
    </row>
    <row r="10" spans="2:29" x14ac:dyDescent="0.25">
      <c r="B10" s="7">
        <v>45968</v>
      </c>
      <c r="C10" s="8">
        <v>913</v>
      </c>
      <c r="D10" s="9"/>
      <c r="E10" s="10">
        <v>20</v>
      </c>
      <c r="F10" s="33">
        <f t="shared" si="0"/>
        <v>18260</v>
      </c>
      <c r="G10" s="130">
        <v>45927</v>
      </c>
      <c r="H10" s="16" t="s">
        <v>96</v>
      </c>
      <c r="I10" s="17"/>
      <c r="J10" s="135">
        <v>8050</v>
      </c>
    </row>
    <row r="11" spans="2:29" x14ac:dyDescent="0.25">
      <c r="B11" s="7">
        <v>45969</v>
      </c>
      <c r="C11" s="8">
        <v>875</v>
      </c>
      <c r="D11" s="9"/>
      <c r="E11" s="10">
        <v>20</v>
      </c>
      <c r="F11" s="33">
        <f t="shared" si="0"/>
        <v>17500</v>
      </c>
      <c r="G11" s="19"/>
      <c r="H11" s="16"/>
      <c r="I11" s="17"/>
      <c r="J11" s="18"/>
    </row>
    <row r="12" spans="2:29" x14ac:dyDescent="0.25">
      <c r="B12" s="7">
        <v>45970</v>
      </c>
      <c r="C12" s="8">
        <v>878</v>
      </c>
      <c r="D12" s="9"/>
      <c r="E12" s="10">
        <v>20</v>
      </c>
      <c r="F12" s="33">
        <f t="shared" si="0"/>
        <v>17560</v>
      </c>
      <c r="G12" s="19"/>
      <c r="H12" s="16"/>
      <c r="I12" s="17"/>
      <c r="J12" s="18"/>
    </row>
    <row r="13" spans="2:29" x14ac:dyDescent="0.25">
      <c r="B13" s="7">
        <v>45971</v>
      </c>
      <c r="C13" s="8">
        <v>828</v>
      </c>
      <c r="D13" s="9"/>
      <c r="E13" s="10">
        <v>20</v>
      </c>
      <c r="F13" s="33">
        <f t="shared" si="0"/>
        <v>16560</v>
      </c>
      <c r="G13" s="15">
        <v>46000</v>
      </c>
      <c r="H13" s="16" t="s">
        <v>98</v>
      </c>
      <c r="I13" s="17"/>
      <c r="J13" s="18">
        <v>200000</v>
      </c>
    </row>
    <row r="14" spans="2:29" x14ac:dyDescent="0.25">
      <c r="B14" s="7">
        <v>45972</v>
      </c>
      <c r="C14" s="8">
        <v>941</v>
      </c>
      <c r="D14" s="9"/>
      <c r="E14" s="10">
        <v>20</v>
      </c>
      <c r="F14" s="33">
        <f t="shared" si="0"/>
        <v>18820</v>
      </c>
      <c r="G14" s="19"/>
      <c r="H14" s="16"/>
      <c r="I14" s="17"/>
      <c r="J14" s="18"/>
    </row>
    <row r="15" spans="2:29" x14ac:dyDescent="0.25">
      <c r="B15" s="7">
        <v>45973</v>
      </c>
      <c r="C15" s="8">
        <v>905</v>
      </c>
      <c r="D15" s="9"/>
      <c r="E15" s="10">
        <v>20</v>
      </c>
      <c r="F15" s="33">
        <f t="shared" si="0"/>
        <v>18100</v>
      </c>
      <c r="G15" s="15">
        <v>46028</v>
      </c>
      <c r="H15" s="16" t="s">
        <v>105</v>
      </c>
      <c r="I15" s="17"/>
      <c r="J15" s="18">
        <v>160930.92000000001</v>
      </c>
    </row>
    <row r="16" spans="2:29" x14ac:dyDescent="0.25">
      <c r="B16" s="7">
        <v>45974</v>
      </c>
      <c r="C16" s="8">
        <v>900</v>
      </c>
      <c r="D16" s="9"/>
      <c r="E16" s="10">
        <v>20</v>
      </c>
      <c r="F16" s="33">
        <f t="shared" si="0"/>
        <v>18000</v>
      </c>
      <c r="G16" s="19"/>
      <c r="H16" s="16"/>
      <c r="I16" s="17"/>
      <c r="J16" s="18"/>
    </row>
    <row r="17" spans="2:10" x14ac:dyDescent="0.25">
      <c r="B17" s="7">
        <v>45975</v>
      </c>
      <c r="C17" s="8">
        <v>874</v>
      </c>
      <c r="D17" s="9"/>
      <c r="E17" s="10">
        <v>20</v>
      </c>
      <c r="F17" s="33">
        <f t="shared" si="0"/>
        <v>17480</v>
      </c>
      <c r="G17" s="19"/>
      <c r="H17" s="16"/>
      <c r="I17" s="17"/>
      <c r="J17" s="18"/>
    </row>
    <row r="18" spans="2:10" x14ac:dyDescent="0.25">
      <c r="B18" s="7">
        <v>45976</v>
      </c>
      <c r="C18" s="8">
        <v>897</v>
      </c>
      <c r="D18" s="9"/>
      <c r="E18" s="10">
        <v>20</v>
      </c>
      <c r="F18" s="33">
        <f t="shared" si="0"/>
        <v>17940</v>
      </c>
      <c r="G18" s="19"/>
      <c r="H18" s="16"/>
      <c r="I18" s="17"/>
      <c r="J18" s="18"/>
    </row>
    <row r="19" spans="2:10" x14ac:dyDescent="0.25">
      <c r="B19" s="7">
        <v>45977</v>
      </c>
      <c r="C19" s="8">
        <v>909</v>
      </c>
      <c r="D19" s="9"/>
      <c r="E19" s="10">
        <v>20</v>
      </c>
      <c r="F19" s="33">
        <f t="shared" si="0"/>
        <v>18180</v>
      </c>
      <c r="G19" s="19"/>
      <c r="H19" s="16"/>
      <c r="I19" s="17"/>
      <c r="J19" s="18"/>
    </row>
    <row r="20" spans="2:10" x14ac:dyDescent="0.25">
      <c r="B20" s="7">
        <v>45978</v>
      </c>
      <c r="C20" s="8">
        <v>875</v>
      </c>
      <c r="D20" s="9"/>
      <c r="E20" s="10">
        <v>20</v>
      </c>
      <c r="F20" s="33">
        <f t="shared" si="0"/>
        <v>17500</v>
      </c>
      <c r="G20" s="19"/>
      <c r="H20" s="16"/>
      <c r="I20" s="17"/>
      <c r="J20" s="18"/>
    </row>
    <row r="21" spans="2:10" x14ac:dyDescent="0.25">
      <c r="B21" s="7">
        <v>45979</v>
      </c>
      <c r="C21" s="8">
        <v>902</v>
      </c>
      <c r="D21" s="9"/>
      <c r="E21" s="10">
        <v>20</v>
      </c>
      <c r="F21" s="33">
        <f t="shared" si="0"/>
        <v>18040</v>
      </c>
      <c r="G21" s="19"/>
      <c r="H21" s="16"/>
      <c r="I21" s="17"/>
      <c r="J21" s="18"/>
    </row>
    <row r="22" spans="2:10" x14ac:dyDescent="0.25">
      <c r="B22" s="7">
        <v>45980</v>
      </c>
      <c r="C22" s="8">
        <v>862</v>
      </c>
      <c r="D22" s="9"/>
      <c r="E22" s="10">
        <v>20</v>
      </c>
      <c r="F22" s="33">
        <f t="shared" si="0"/>
        <v>17240</v>
      </c>
      <c r="G22" s="19"/>
      <c r="H22" s="16"/>
      <c r="I22" s="17"/>
      <c r="J22" s="18"/>
    </row>
    <row r="23" spans="2:10" x14ac:dyDescent="0.25">
      <c r="B23" s="7">
        <v>45981</v>
      </c>
      <c r="C23" s="8">
        <v>891</v>
      </c>
      <c r="D23" s="9"/>
      <c r="E23" s="10">
        <v>20</v>
      </c>
      <c r="F23" s="33">
        <f t="shared" si="0"/>
        <v>17820</v>
      </c>
      <c r="G23" s="19"/>
      <c r="H23" s="16"/>
      <c r="I23" s="17"/>
      <c r="J23" s="18"/>
    </row>
    <row r="24" spans="2:10" x14ac:dyDescent="0.25">
      <c r="B24" s="7">
        <v>45982</v>
      </c>
      <c r="C24" s="8">
        <v>851</v>
      </c>
      <c r="D24" s="9"/>
      <c r="E24" s="10">
        <v>20</v>
      </c>
      <c r="F24" s="33">
        <f t="shared" si="0"/>
        <v>17020</v>
      </c>
      <c r="G24" s="19"/>
      <c r="H24" s="16"/>
      <c r="I24" s="17"/>
      <c r="J24" s="18"/>
    </row>
    <row r="25" spans="2:10" x14ac:dyDescent="0.25">
      <c r="B25" s="7">
        <v>45983</v>
      </c>
      <c r="C25" s="8">
        <v>886</v>
      </c>
      <c r="D25" s="9"/>
      <c r="E25" s="10">
        <v>20</v>
      </c>
      <c r="F25" s="33">
        <f t="shared" si="0"/>
        <v>17720</v>
      </c>
      <c r="G25" s="19"/>
      <c r="H25" s="16"/>
      <c r="I25" s="17"/>
      <c r="J25" s="18"/>
    </row>
    <row r="26" spans="2:10" x14ac:dyDescent="0.25">
      <c r="B26" s="7">
        <v>45984</v>
      </c>
      <c r="C26" s="8">
        <v>865.5</v>
      </c>
      <c r="D26" s="9"/>
      <c r="E26" s="10">
        <v>20</v>
      </c>
      <c r="F26" s="33">
        <f t="shared" si="0"/>
        <v>17310</v>
      </c>
      <c r="G26" s="19"/>
      <c r="H26" s="16"/>
      <c r="I26" s="17"/>
      <c r="J26" s="18"/>
    </row>
    <row r="27" spans="2:10" x14ac:dyDescent="0.25">
      <c r="B27" s="7">
        <v>45985</v>
      </c>
      <c r="C27" s="8">
        <v>874.5</v>
      </c>
      <c r="D27" s="9"/>
      <c r="E27" s="10">
        <v>20</v>
      </c>
      <c r="F27" s="33">
        <f t="shared" si="0"/>
        <v>17490</v>
      </c>
      <c r="G27" s="19"/>
      <c r="H27" s="16"/>
      <c r="I27" s="17"/>
      <c r="J27" s="18"/>
    </row>
    <row r="28" spans="2:10" x14ac:dyDescent="0.25">
      <c r="B28" s="7">
        <v>45986</v>
      </c>
      <c r="C28" s="8">
        <v>879.5</v>
      </c>
      <c r="D28" s="9"/>
      <c r="E28" s="10">
        <v>20</v>
      </c>
      <c r="F28" s="33">
        <f t="shared" si="0"/>
        <v>17590</v>
      </c>
      <c r="G28" s="19"/>
      <c r="H28" s="16"/>
      <c r="I28" s="17"/>
      <c r="J28" s="18"/>
    </row>
    <row r="29" spans="2:10" x14ac:dyDescent="0.25">
      <c r="B29" s="7">
        <v>45987</v>
      </c>
      <c r="C29" s="8">
        <v>866.5</v>
      </c>
      <c r="D29" s="9"/>
      <c r="E29" s="10">
        <v>20</v>
      </c>
      <c r="F29" s="33">
        <f t="shared" si="0"/>
        <v>17330</v>
      </c>
      <c r="G29" s="19"/>
      <c r="H29" s="16"/>
      <c r="I29" s="17"/>
      <c r="J29" s="18"/>
    </row>
    <row r="30" spans="2:10" x14ac:dyDescent="0.25">
      <c r="B30" s="7">
        <v>45988</v>
      </c>
      <c r="C30" s="8">
        <v>896.5</v>
      </c>
      <c r="D30" s="9"/>
      <c r="E30" s="10">
        <v>20</v>
      </c>
      <c r="F30" s="33">
        <f t="shared" si="0"/>
        <v>17930</v>
      </c>
      <c r="G30" s="19"/>
      <c r="H30" s="16"/>
      <c r="I30" s="17"/>
      <c r="J30" s="18"/>
    </row>
    <row r="31" spans="2:10" x14ac:dyDescent="0.25">
      <c r="B31" s="7">
        <v>45989</v>
      </c>
      <c r="C31" s="8">
        <v>876</v>
      </c>
      <c r="D31" s="9"/>
      <c r="E31" s="10">
        <v>20</v>
      </c>
      <c r="F31" s="33">
        <f t="shared" si="0"/>
        <v>17520</v>
      </c>
      <c r="G31" s="19"/>
      <c r="H31" s="16"/>
      <c r="I31" s="17"/>
      <c r="J31" s="18"/>
    </row>
    <row r="32" spans="2:10" x14ac:dyDescent="0.25">
      <c r="B32" s="7">
        <v>45990</v>
      </c>
      <c r="C32" s="8">
        <v>885</v>
      </c>
      <c r="D32" s="9"/>
      <c r="E32" s="10">
        <v>20</v>
      </c>
      <c r="F32" s="33">
        <f t="shared" si="0"/>
        <v>17700</v>
      </c>
      <c r="G32" s="19"/>
      <c r="H32" s="16"/>
      <c r="I32" s="17"/>
      <c r="J32" s="18"/>
    </row>
    <row r="33" spans="2:12" x14ac:dyDescent="0.25">
      <c r="B33" s="7">
        <v>45991</v>
      </c>
      <c r="C33" s="8">
        <v>882</v>
      </c>
      <c r="D33" s="9"/>
      <c r="E33" s="10">
        <v>20</v>
      </c>
      <c r="F33" s="33">
        <f t="shared" si="0"/>
        <v>17640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26492.5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529850.00027449988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529850</v>
      </c>
      <c r="L36" s="31">
        <f>J36-J4-J5-J6</f>
        <v>513652.27356</v>
      </c>
    </row>
    <row r="37" spans="2:12" x14ac:dyDescent="0.25">
      <c r="B37" s="26" t="s">
        <v>14</v>
      </c>
      <c r="C37" s="30">
        <f>C35</f>
        <v>26492.5</v>
      </c>
      <c r="D37" s="9">
        <f>D35/1.03</f>
        <v>0</v>
      </c>
      <c r="E37" s="10"/>
      <c r="F37" s="33">
        <f>SUM(F4:F36)</f>
        <v>529850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-2.7449987828731537E-4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sheetPr>
    <pageSetUpPr fitToPage="1"/>
  </sheetPr>
  <dimension ref="B1:AC43"/>
  <sheetViews>
    <sheetView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45800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9">
        <v>45927</v>
      </c>
      <c r="Q3" s="112">
        <f>R3-P3</f>
        <v>34</v>
      </c>
      <c r="R3" s="61">
        <v>45961</v>
      </c>
      <c r="S3" s="113" t="s">
        <v>44</v>
      </c>
      <c r="T3" s="160">
        <v>350</v>
      </c>
      <c r="U3" s="161" t="s">
        <v>41</v>
      </c>
      <c r="V3" s="161" t="s">
        <v>49</v>
      </c>
      <c r="W3" s="162">
        <v>100</v>
      </c>
      <c r="X3" s="161" t="s">
        <v>43</v>
      </c>
      <c r="Y3" s="163">
        <v>673.26733000000002</v>
      </c>
      <c r="Z3" s="164">
        <v>67326.73</v>
      </c>
      <c r="AA3" s="164">
        <v>673.27</v>
      </c>
      <c r="AB3" s="164">
        <v>68000</v>
      </c>
      <c r="AC3" t="s">
        <v>91</v>
      </c>
    </row>
    <row r="4" spans="2:29" x14ac:dyDescent="0.25">
      <c r="B4" s="7">
        <v>45992</v>
      </c>
      <c r="C4" s="8">
        <v>850</v>
      </c>
      <c r="D4" s="9"/>
      <c r="E4" s="10">
        <v>20.5</v>
      </c>
      <c r="F4" s="33">
        <f>E4*C4</f>
        <v>17425</v>
      </c>
      <c r="G4" s="11"/>
      <c r="H4" s="12" t="s">
        <v>6</v>
      </c>
      <c r="I4" s="13">
        <v>0.01</v>
      </c>
      <c r="J4" s="14">
        <f>(F36+F37)*I4</f>
        <v>5385.5550000000003</v>
      </c>
      <c r="P4" s="165">
        <v>45927</v>
      </c>
      <c r="Q4" s="166">
        <f>R4-P4</f>
        <v>34</v>
      </c>
      <c r="R4" s="167">
        <v>45961</v>
      </c>
      <c r="S4" s="168" t="s">
        <v>44</v>
      </c>
      <c r="T4" s="169">
        <v>350</v>
      </c>
      <c r="U4" s="170" t="s">
        <v>41</v>
      </c>
      <c r="V4" s="170" t="s">
        <v>50</v>
      </c>
      <c r="W4" s="171">
        <v>100</v>
      </c>
      <c r="X4" s="170" t="s">
        <v>43</v>
      </c>
      <c r="Y4" s="172">
        <v>765</v>
      </c>
      <c r="Z4" s="173">
        <v>76500</v>
      </c>
      <c r="AA4" s="174"/>
      <c r="AB4" s="173">
        <v>76500</v>
      </c>
      <c r="AC4" t="s">
        <v>91</v>
      </c>
    </row>
    <row r="5" spans="2:29" x14ac:dyDescent="0.25">
      <c r="B5" s="7">
        <v>45993</v>
      </c>
      <c r="C5" s="8">
        <v>868.5</v>
      </c>
      <c r="D5" s="9"/>
      <c r="E5" s="10">
        <v>20.5</v>
      </c>
      <c r="F5" s="33">
        <f t="shared" ref="F5:F34" si="0">E5*C5</f>
        <v>17804.25</v>
      </c>
      <c r="G5" s="11"/>
      <c r="H5" s="12" t="s">
        <v>7</v>
      </c>
      <c r="I5" s="13">
        <v>1E-3</v>
      </c>
      <c r="J5" s="14">
        <f>(F36+F37-J4-J6)*I5</f>
        <v>533.16994499999998</v>
      </c>
      <c r="P5" s="159">
        <v>45927</v>
      </c>
      <c r="Q5" s="112">
        <f>R5-P5</f>
        <v>34</v>
      </c>
      <c r="R5" s="61">
        <v>45961</v>
      </c>
      <c r="S5" s="113" t="s">
        <v>44</v>
      </c>
      <c r="T5" s="160">
        <v>350</v>
      </c>
      <c r="U5" s="161" t="s">
        <v>41</v>
      </c>
      <c r="V5" s="161" t="s">
        <v>51</v>
      </c>
      <c r="W5" s="175">
        <v>500</v>
      </c>
      <c r="X5" s="161" t="s">
        <v>12</v>
      </c>
      <c r="Y5" s="163">
        <v>16.100000000000001</v>
      </c>
      <c r="Z5" s="164">
        <v>8050</v>
      </c>
      <c r="AA5" s="176"/>
      <c r="AB5" s="164">
        <v>8050</v>
      </c>
      <c r="AC5" t="s">
        <v>91</v>
      </c>
    </row>
    <row r="6" spans="2:29" x14ac:dyDescent="0.25">
      <c r="B6" s="7">
        <v>45994</v>
      </c>
      <c r="C6" s="8">
        <v>856</v>
      </c>
      <c r="D6" s="9"/>
      <c r="E6" s="10">
        <v>20.5</v>
      </c>
      <c r="F6" s="33">
        <f t="shared" si="0"/>
        <v>17548</v>
      </c>
      <c r="G6" s="11"/>
      <c r="H6" s="12" t="s">
        <v>8</v>
      </c>
      <c r="I6" s="13"/>
      <c r="J6" s="14"/>
      <c r="P6" s="57"/>
      <c r="Q6" s="57"/>
      <c r="R6" s="57"/>
      <c r="S6" s="57"/>
      <c r="T6" s="57"/>
      <c r="U6" s="57"/>
      <c r="V6" s="57" t="s">
        <v>97</v>
      </c>
      <c r="W6" s="57"/>
      <c r="X6" s="57"/>
      <c r="Y6" s="57"/>
      <c r="Z6" s="57"/>
      <c r="AA6" s="57"/>
      <c r="AB6" s="177">
        <v>-152550</v>
      </c>
    </row>
    <row r="7" spans="2:29" x14ac:dyDescent="0.25">
      <c r="B7" s="7">
        <v>45995</v>
      </c>
      <c r="C7" s="8">
        <v>841</v>
      </c>
      <c r="D7" s="9"/>
      <c r="E7" s="10">
        <v>20.5</v>
      </c>
      <c r="F7" s="33">
        <f t="shared" si="0"/>
        <v>17240.5</v>
      </c>
      <c r="G7" s="11"/>
      <c r="H7" s="12" t="s">
        <v>9</v>
      </c>
      <c r="I7" s="13"/>
      <c r="J7" s="14">
        <f>'KASIM 2025'!J39*-1</f>
        <v>2.7449987828731537E-4</v>
      </c>
      <c r="P7" s="186">
        <v>45978</v>
      </c>
      <c r="Q7" s="187">
        <f>R7-P7</f>
        <v>44</v>
      </c>
      <c r="R7" s="188" t="s">
        <v>92</v>
      </c>
      <c r="S7" s="189" t="s">
        <v>44</v>
      </c>
      <c r="T7" s="187">
        <v>466</v>
      </c>
      <c r="U7" s="161" t="s">
        <v>41</v>
      </c>
      <c r="V7" s="188" t="s">
        <v>50</v>
      </c>
      <c r="W7" s="189">
        <v>100</v>
      </c>
      <c r="X7" s="188" t="s">
        <v>43</v>
      </c>
      <c r="Y7" s="190">
        <v>765</v>
      </c>
      <c r="Z7" s="191">
        <v>76500</v>
      </c>
      <c r="AA7" s="192"/>
      <c r="AB7" s="191">
        <v>76500</v>
      </c>
      <c r="AC7" t="s">
        <v>93</v>
      </c>
    </row>
    <row r="8" spans="2:29" x14ac:dyDescent="0.25">
      <c r="B8" s="7">
        <v>45996</v>
      </c>
      <c r="C8" s="8">
        <v>848</v>
      </c>
      <c r="D8" s="9"/>
      <c r="E8" s="10">
        <v>20.5</v>
      </c>
      <c r="F8" s="33">
        <f t="shared" si="0"/>
        <v>17384</v>
      </c>
      <c r="G8" s="15"/>
      <c r="H8" s="16"/>
      <c r="I8" s="17"/>
      <c r="J8" s="18"/>
      <c r="P8" s="57"/>
      <c r="Q8" s="57"/>
      <c r="R8" s="57"/>
      <c r="S8" s="57"/>
      <c r="T8" s="57"/>
      <c r="U8" s="57"/>
      <c r="V8" s="57" t="s">
        <v>104</v>
      </c>
      <c r="W8" s="57"/>
      <c r="X8" s="57"/>
      <c r="Y8" s="57"/>
      <c r="Z8" s="57"/>
      <c r="AA8" s="57"/>
      <c r="AB8" s="177">
        <v>-76500</v>
      </c>
    </row>
    <row r="9" spans="2:29" x14ac:dyDescent="0.25">
      <c r="B9" s="7">
        <v>45997</v>
      </c>
      <c r="C9" s="8">
        <v>852</v>
      </c>
      <c r="D9" s="9"/>
      <c r="E9" s="10">
        <v>20.5</v>
      </c>
      <c r="F9" s="33">
        <f t="shared" si="0"/>
        <v>17466</v>
      </c>
      <c r="G9" s="15"/>
      <c r="H9" s="16"/>
      <c r="I9" s="17"/>
      <c r="J9" s="18"/>
      <c r="P9" s="184">
        <v>46022</v>
      </c>
      <c r="Q9" s="141">
        <f>R9-P9</f>
        <v>59</v>
      </c>
      <c r="R9" s="107">
        <v>46081</v>
      </c>
      <c r="S9" s="139" t="s">
        <v>44</v>
      </c>
      <c r="T9" s="183">
        <v>596</v>
      </c>
      <c r="U9" s="132" t="s">
        <v>41</v>
      </c>
      <c r="V9" s="182" t="s">
        <v>99</v>
      </c>
      <c r="W9" s="181">
        <v>20</v>
      </c>
      <c r="X9" s="182" t="s">
        <v>43</v>
      </c>
      <c r="Y9" s="180">
        <v>722.77228000000002</v>
      </c>
      <c r="Z9" s="178">
        <v>14455.45</v>
      </c>
      <c r="AA9" s="178">
        <v>144.55000000000001</v>
      </c>
      <c r="AB9" s="178">
        <v>14600</v>
      </c>
      <c r="AC9" s="185" t="s">
        <v>100</v>
      </c>
    </row>
    <row r="10" spans="2:29" x14ac:dyDescent="0.25">
      <c r="B10" s="7">
        <v>45998</v>
      </c>
      <c r="C10" s="8">
        <v>840</v>
      </c>
      <c r="D10" s="9"/>
      <c r="E10" s="10">
        <v>20.5</v>
      </c>
      <c r="F10" s="33">
        <f t="shared" si="0"/>
        <v>17220</v>
      </c>
      <c r="G10" s="142">
        <v>45978</v>
      </c>
      <c r="H10" s="16" t="s">
        <v>103</v>
      </c>
      <c r="I10" s="17"/>
      <c r="J10" s="138">
        <v>76500</v>
      </c>
      <c r="P10" s="184">
        <v>46022</v>
      </c>
      <c r="Q10" s="141">
        <f>R10-P10</f>
        <v>59</v>
      </c>
      <c r="R10" s="107">
        <v>46081</v>
      </c>
      <c r="S10" s="139" t="s">
        <v>44</v>
      </c>
      <c r="T10" s="183">
        <v>596</v>
      </c>
      <c r="U10" s="132" t="s">
        <v>41</v>
      </c>
      <c r="V10" s="182" t="s">
        <v>101</v>
      </c>
      <c r="W10" s="181">
        <v>10</v>
      </c>
      <c r="X10" s="182" t="s">
        <v>43</v>
      </c>
      <c r="Y10" s="180">
        <v>750</v>
      </c>
      <c r="Z10" s="178">
        <v>7500</v>
      </c>
      <c r="AA10" s="179"/>
      <c r="AB10" s="178">
        <v>7500</v>
      </c>
      <c r="AC10" s="185" t="s">
        <v>100</v>
      </c>
    </row>
    <row r="11" spans="2:29" x14ac:dyDescent="0.25">
      <c r="B11" s="7">
        <v>45999</v>
      </c>
      <c r="C11" s="8">
        <v>817</v>
      </c>
      <c r="D11" s="9"/>
      <c r="E11" s="10">
        <v>20.5</v>
      </c>
      <c r="F11" s="33">
        <f t="shared" si="0"/>
        <v>16748.5</v>
      </c>
      <c r="G11" s="19"/>
      <c r="H11" s="16"/>
      <c r="I11" s="17"/>
      <c r="J11" s="18"/>
      <c r="P11" s="184">
        <v>46022</v>
      </c>
      <c r="Q11" s="141">
        <f>R11-P11</f>
        <v>59</v>
      </c>
      <c r="R11" s="107">
        <v>46081</v>
      </c>
      <c r="S11" s="139" t="s">
        <v>44</v>
      </c>
      <c r="T11" s="183">
        <v>596</v>
      </c>
      <c r="U11" s="132" t="s">
        <v>41</v>
      </c>
      <c r="V11" s="182" t="s">
        <v>102</v>
      </c>
      <c r="W11" s="181">
        <v>30</v>
      </c>
      <c r="X11" s="182" t="s">
        <v>43</v>
      </c>
      <c r="Y11" s="180">
        <v>790</v>
      </c>
      <c r="Z11" s="178">
        <v>23700</v>
      </c>
      <c r="AA11" s="179"/>
      <c r="AB11" s="178">
        <v>23700</v>
      </c>
      <c r="AC11" s="185" t="s">
        <v>100</v>
      </c>
    </row>
    <row r="12" spans="2:29" x14ac:dyDescent="0.25">
      <c r="B12" s="7">
        <v>46000</v>
      </c>
      <c r="C12" s="8">
        <v>894</v>
      </c>
      <c r="D12" s="9"/>
      <c r="E12" s="10">
        <v>20.5</v>
      </c>
      <c r="F12" s="33">
        <f t="shared" si="0"/>
        <v>18327</v>
      </c>
      <c r="G12" s="19"/>
      <c r="H12" s="16"/>
      <c r="I12" s="17"/>
      <c r="J12" s="18"/>
    </row>
    <row r="13" spans="2:29" x14ac:dyDescent="0.25">
      <c r="B13" s="7">
        <v>46001</v>
      </c>
      <c r="C13" s="8">
        <v>865.5</v>
      </c>
      <c r="D13" s="9"/>
      <c r="E13" s="10">
        <v>20.5</v>
      </c>
      <c r="F13" s="33">
        <f t="shared" si="0"/>
        <v>17742.75</v>
      </c>
      <c r="G13" s="19"/>
      <c r="H13" s="16"/>
      <c r="I13" s="17"/>
      <c r="J13" s="18"/>
    </row>
    <row r="14" spans="2:29" x14ac:dyDescent="0.25">
      <c r="B14" s="7">
        <v>46002</v>
      </c>
      <c r="C14" s="8">
        <v>847.5</v>
      </c>
      <c r="D14" s="9"/>
      <c r="E14" s="10">
        <v>20.5</v>
      </c>
      <c r="F14" s="33">
        <f t="shared" si="0"/>
        <v>17373.75</v>
      </c>
      <c r="G14" s="19"/>
      <c r="H14" s="16"/>
      <c r="I14" s="17"/>
      <c r="J14" s="18"/>
    </row>
    <row r="15" spans="2:29" x14ac:dyDescent="0.25">
      <c r="B15" s="7">
        <v>46003</v>
      </c>
      <c r="C15" s="8">
        <v>819</v>
      </c>
      <c r="D15" s="9"/>
      <c r="E15" s="10">
        <v>20.5</v>
      </c>
      <c r="F15" s="33">
        <f t="shared" si="0"/>
        <v>16789.5</v>
      </c>
      <c r="G15" s="15">
        <v>46045</v>
      </c>
      <c r="H15" s="16" t="s">
        <v>105</v>
      </c>
      <c r="I15" s="17"/>
      <c r="J15" s="18">
        <v>200000</v>
      </c>
    </row>
    <row r="16" spans="2:29" x14ac:dyDescent="0.25">
      <c r="B16" s="7">
        <v>46004</v>
      </c>
      <c r="C16" s="8">
        <v>858</v>
      </c>
      <c r="D16" s="9"/>
      <c r="E16" s="10">
        <v>20.5</v>
      </c>
      <c r="F16" s="33">
        <f t="shared" si="0"/>
        <v>17589</v>
      </c>
      <c r="G16" s="15">
        <v>46045</v>
      </c>
      <c r="H16" s="16" t="s">
        <v>106</v>
      </c>
      <c r="I16" s="17"/>
      <c r="J16" s="18">
        <v>443145.63</v>
      </c>
    </row>
    <row r="17" spans="2:10" x14ac:dyDescent="0.25">
      <c r="B17" s="7">
        <v>46005</v>
      </c>
      <c r="C17" s="8">
        <v>868.5</v>
      </c>
      <c r="D17" s="9"/>
      <c r="E17" s="10">
        <v>20.5</v>
      </c>
      <c r="F17" s="33">
        <f t="shared" si="0"/>
        <v>17804.25</v>
      </c>
      <c r="G17" s="19"/>
      <c r="H17" s="16"/>
      <c r="I17" s="17"/>
      <c r="J17" s="18"/>
    </row>
    <row r="18" spans="2:10" x14ac:dyDescent="0.25">
      <c r="B18" s="7">
        <v>46006</v>
      </c>
      <c r="C18" s="8">
        <v>836</v>
      </c>
      <c r="D18" s="9"/>
      <c r="E18" s="10">
        <v>20.5</v>
      </c>
      <c r="F18" s="33">
        <f t="shared" si="0"/>
        <v>17138</v>
      </c>
      <c r="G18" s="19"/>
      <c r="H18" s="16"/>
      <c r="I18" s="17"/>
      <c r="J18" s="18"/>
    </row>
    <row r="19" spans="2:10" x14ac:dyDescent="0.25">
      <c r="B19" s="7">
        <v>46007</v>
      </c>
      <c r="C19" s="8">
        <v>842.5</v>
      </c>
      <c r="D19" s="9"/>
      <c r="E19" s="10">
        <v>20.5</v>
      </c>
      <c r="F19" s="33">
        <f t="shared" si="0"/>
        <v>17271.25</v>
      </c>
      <c r="G19" s="19"/>
      <c r="H19" s="16"/>
      <c r="I19" s="17"/>
      <c r="J19" s="18"/>
    </row>
    <row r="20" spans="2:10" x14ac:dyDescent="0.25">
      <c r="B20" s="7">
        <v>46008</v>
      </c>
      <c r="C20" s="8">
        <v>872</v>
      </c>
      <c r="D20" s="9"/>
      <c r="E20" s="10">
        <v>20.5</v>
      </c>
      <c r="F20" s="33">
        <f t="shared" si="0"/>
        <v>17876</v>
      </c>
      <c r="G20" s="19"/>
      <c r="H20" s="16"/>
      <c r="I20" s="17"/>
      <c r="J20" s="18"/>
    </row>
    <row r="21" spans="2:10" x14ac:dyDescent="0.25">
      <c r="B21" s="7">
        <v>46009</v>
      </c>
      <c r="C21" s="8">
        <v>826</v>
      </c>
      <c r="D21" s="9"/>
      <c r="E21" s="10">
        <v>20.5</v>
      </c>
      <c r="F21" s="33">
        <f t="shared" si="0"/>
        <v>16933</v>
      </c>
      <c r="G21" s="19"/>
      <c r="H21" s="16"/>
      <c r="I21" s="17"/>
      <c r="J21" s="18"/>
    </row>
    <row r="22" spans="2:10" x14ac:dyDescent="0.25">
      <c r="B22" s="7">
        <v>46010</v>
      </c>
      <c r="C22" s="8">
        <v>842.5</v>
      </c>
      <c r="D22" s="9"/>
      <c r="E22" s="10">
        <v>20.5</v>
      </c>
      <c r="F22" s="33">
        <f t="shared" si="0"/>
        <v>17271.25</v>
      </c>
      <c r="G22" s="19"/>
      <c r="H22" s="16"/>
      <c r="I22" s="17"/>
      <c r="J22" s="18"/>
    </row>
    <row r="23" spans="2:10" x14ac:dyDescent="0.25">
      <c r="B23" s="7">
        <v>46011</v>
      </c>
      <c r="C23" s="8">
        <v>840</v>
      </c>
      <c r="D23" s="9"/>
      <c r="E23" s="10">
        <v>20.5</v>
      </c>
      <c r="F23" s="33">
        <f t="shared" si="0"/>
        <v>17220</v>
      </c>
      <c r="G23" s="19"/>
      <c r="H23" s="16"/>
      <c r="I23" s="17"/>
      <c r="J23" s="18"/>
    </row>
    <row r="24" spans="2:10" x14ac:dyDescent="0.25">
      <c r="B24" s="7">
        <v>46012</v>
      </c>
      <c r="C24" s="8">
        <v>840</v>
      </c>
      <c r="D24" s="9"/>
      <c r="E24" s="10">
        <v>20.5</v>
      </c>
      <c r="F24" s="33">
        <f t="shared" si="0"/>
        <v>17220</v>
      </c>
      <c r="G24" s="19"/>
      <c r="H24" s="16"/>
      <c r="I24" s="17"/>
      <c r="J24" s="18"/>
    </row>
    <row r="25" spans="2:10" x14ac:dyDescent="0.25">
      <c r="B25" s="7">
        <v>46013</v>
      </c>
      <c r="C25" s="8">
        <v>846</v>
      </c>
      <c r="D25" s="9"/>
      <c r="E25" s="10">
        <v>20.5</v>
      </c>
      <c r="F25" s="33">
        <f t="shared" si="0"/>
        <v>17343</v>
      </c>
      <c r="G25" s="19"/>
      <c r="H25" s="16"/>
      <c r="I25" s="17"/>
      <c r="J25" s="18"/>
    </row>
    <row r="26" spans="2:10" x14ac:dyDescent="0.25">
      <c r="B26" s="7">
        <v>46014</v>
      </c>
      <c r="C26" s="8">
        <v>854</v>
      </c>
      <c r="D26" s="9"/>
      <c r="E26" s="10">
        <v>20.5</v>
      </c>
      <c r="F26" s="33">
        <f t="shared" si="0"/>
        <v>17507</v>
      </c>
      <c r="G26" s="19"/>
      <c r="H26" s="16"/>
      <c r="I26" s="17"/>
      <c r="J26" s="18"/>
    </row>
    <row r="27" spans="2:10" x14ac:dyDescent="0.25">
      <c r="B27" s="7">
        <v>46015</v>
      </c>
      <c r="C27" s="8">
        <v>855.5</v>
      </c>
      <c r="D27" s="9"/>
      <c r="E27" s="10">
        <v>20.5</v>
      </c>
      <c r="F27" s="33">
        <f t="shared" si="0"/>
        <v>17537.75</v>
      </c>
      <c r="G27" s="19"/>
      <c r="H27" s="16"/>
      <c r="I27" s="17"/>
      <c r="J27" s="18"/>
    </row>
    <row r="28" spans="2:10" x14ac:dyDescent="0.25">
      <c r="B28" s="7">
        <v>46016</v>
      </c>
      <c r="C28" s="8">
        <v>858</v>
      </c>
      <c r="D28" s="9"/>
      <c r="E28" s="10">
        <v>20.5</v>
      </c>
      <c r="F28" s="33">
        <f t="shared" si="0"/>
        <v>17589</v>
      </c>
      <c r="G28" s="19"/>
      <c r="H28" s="16"/>
      <c r="I28" s="17"/>
      <c r="J28" s="18"/>
    </row>
    <row r="29" spans="2:10" x14ac:dyDescent="0.25">
      <c r="B29" s="7">
        <v>46017</v>
      </c>
      <c r="C29" s="8">
        <v>809.5</v>
      </c>
      <c r="D29" s="9"/>
      <c r="E29" s="10">
        <v>20.5</v>
      </c>
      <c r="F29" s="33">
        <f t="shared" si="0"/>
        <v>16594.75</v>
      </c>
      <c r="G29" s="19"/>
      <c r="H29" s="16"/>
      <c r="I29" s="17"/>
      <c r="J29" s="18"/>
    </row>
    <row r="30" spans="2:10" x14ac:dyDescent="0.25">
      <c r="B30" s="7">
        <v>46018</v>
      </c>
      <c r="C30" s="8">
        <v>862</v>
      </c>
      <c r="D30" s="9"/>
      <c r="E30" s="10">
        <v>20.5</v>
      </c>
      <c r="F30" s="33">
        <f t="shared" si="0"/>
        <v>17671</v>
      </c>
      <c r="G30" s="19"/>
      <c r="H30" s="16"/>
      <c r="I30" s="17"/>
      <c r="J30" s="18"/>
    </row>
    <row r="31" spans="2:10" x14ac:dyDescent="0.25">
      <c r="B31" s="7">
        <v>46019</v>
      </c>
      <c r="C31" s="8">
        <v>831.5</v>
      </c>
      <c r="D31" s="9"/>
      <c r="E31" s="10">
        <v>20.5</v>
      </c>
      <c r="F31" s="33">
        <f t="shared" si="0"/>
        <v>17045.75</v>
      </c>
      <c r="G31" s="19"/>
      <c r="H31" s="16"/>
      <c r="I31" s="17"/>
      <c r="J31" s="18"/>
    </row>
    <row r="32" spans="2:10" x14ac:dyDescent="0.25">
      <c r="B32" s="7">
        <v>46020</v>
      </c>
      <c r="C32" s="8">
        <v>837</v>
      </c>
      <c r="D32" s="9"/>
      <c r="E32" s="10">
        <v>20.5</v>
      </c>
      <c r="F32" s="33">
        <f t="shared" si="0"/>
        <v>17158.5</v>
      </c>
      <c r="G32" s="19"/>
      <c r="H32" s="16"/>
      <c r="I32" s="17"/>
      <c r="J32" s="18"/>
    </row>
    <row r="33" spans="2:12" x14ac:dyDescent="0.25">
      <c r="B33" s="7">
        <v>46021</v>
      </c>
      <c r="C33" s="8">
        <v>856</v>
      </c>
      <c r="D33" s="9"/>
      <c r="E33" s="10">
        <v>20.5</v>
      </c>
      <c r="F33" s="33">
        <f t="shared" si="0"/>
        <v>17548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837.5</v>
      </c>
      <c r="D34" s="48"/>
      <c r="E34" s="10">
        <v>20.5</v>
      </c>
      <c r="F34" s="49">
        <f t="shared" si="0"/>
        <v>17168.75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26271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725564.35521949991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538555.5</v>
      </c>
      <c r="L36" s="31">
        <f>J36-J4-J5-J6</f>
        <v>532636.77505499998</v>
      </c>
    </row>
    <row r="37" spans="2:12" x14ac:dyDescent="0.25">
      <c r="B37" s="26" t="s">
        <v>14</v>
      </c>
      <c r="C37" s="30">
        <f>C35</f>
        <v>26271</v>
      </c>
      <c r="D37" s="9">
        <f>D35/1.03</f>
        <v>0</v>
      </c>
      <c r="E37" s="10"/>
      <c r="F37" s="33">
        <f>SUM(F4:F36)</f>
        <v>538555.5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-187008.85521949991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honeticPr fontId="34" type="noConversion"/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C5D8-1180-4D08-9D75-101CBEABA302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120900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9">
        <v>45927</v>
      </c>
      <c r="Q3" s="112">
        <f>R3-P3</f>
        <v>34</v>
      </c>
      <c r="R3" s="61">
        <v>45961</v>
      </c>
      <c r="S3" s="113" t="s">
        <v>44</v>
      </c>
      <c r="T3" s="160">
        <v>350</v>
      </c>
      <c r="U3" s="161" t="s">
        <v>41</v>
      </c>
      <c r="V3" s="161" t="s">
        <v>49</v>
      </c>
      <c r="W3" s="162">
        <v>100</v>
      </c>
      <c r="X3" s="161" t="s">
        <v>43</v>
      </c>
      <c r="Y3" s="163">
        <v>673.26733000000002</v>
      </c>
      <c r="Z3" s="164">
        <v>67326.73</v>
      </c>
      <c r="AA3" s="164">
        <v>673.27</v>
      </c>
      <c r="AB3" s="164">
        <v>68000</v>
      </c>
      <c r="AC3" t="s">
        <v>91</v>
      </c>
    </row>
    <row r="4" spans="2:29" x14ac:dyDescent="0.25">
      <c r="B4" s="7">
        <v>46023</v>
      </c>
      <c r="C4" s="8">
        <v>846.5</v>
      </c>
      <c r="D4" s="9"/>
      <c r="E4" s="10">
        <v>21</v>
      </c>
      <c r="F4" s="33">
        <f>E4*C4</f>
        <v>17776.5</v>
      </c>
      <c r="G4" s="11"/>
      <c r="H4" s="12" t="s">
        <v>6</v>
      </c>
      <c r="I4" s="13">
        <v>0.01</v>
      </c>
      <c r="J4" s="14">
        <f>(F36+F37)*I4</f>
        <v>6108.84</v>
      </c>
      <c r="P4" s="165">
        <v>45927</v>
      </c>
      <c r="Q4" s="166">
        <f>R4-P4</f>
        <v>34</v>
      </c>
      <c r="R4" s="167">
        <v>45961</v>
      </c>
      <c r="S4" s="168" t="s">
        <v>44</v>
      </c>
      <c r="T4" s="169">
        <v>350</v>
      </c>
      <c r="U4" s="170" t="s">
        <v>41</v>
      </c>
      <c r="V4" s="170" t="s">
        <v>50</v>
      </c>
      <c r="W4" s="171">
        <v>100</v>
      </c>
      <c r="X4" s="170" t="s">
        <v>43</v>
      </c>
      <c r="Y4" s="172">
        <v>765</v>
      </c>
      <c r="Z4" s="173">
        <v>76500</v>
      </c>
      <c r="AA4" s="174"/>
      <c r="AB4" s="173">
        <v>76500</v>
      </c>
      <c r="AC4" t="s">
        <v>91</v>
      </c>
    </row>
    <row r="5" spans="2:29" x14ac:dyDescent="0.25">
      <c r="B5" s="7">
        <v>46024</v>
      </c>
      <c r="C5" s="8">
        <v>768</v>
      </c>
      <c r="D5" s="9"/>
      <c r="E5" s="10">
        <v>21</v>
      </c>
      <c r="F5" s="33">
        <f t="shared" ref="F5:F34" si="0">E5*C5</f>
        <v>16128</v>
      </c>
      <c r="G5" s="11"/>
      <c r="H5" s="12" t="s">
        <v>7</v>
      </c>
      <c r="I5" s="13">
        <v>1E-3</v>
      </c>
      <c r="J5" s="14">
        <f>(F36+F37-J4-J6)*I5</f>
        <v>604.77516000000003</v>
      </c>
      <c r="P5" s="159">
        <v>45927</v>
      </c>
      <c r="Q5" s="112">
        <f>R5-P5</f>
        <v>34</v>
      </c>
      <c r="R5" s="61">
        <v>45961</v>
      </c>
      <c r="S5" s="113" t="s">
        <v>44</v>
      </c>
      <c r="T5" s="160">
        <v>350</v>
      </c>
      <c r="U5" s="161" t="s">
        <v>41</v>
      </c>
      <c r="V5" s="161" t="s">
        <v>51</v>
      </c>
      <c r="W5" s="175">
        <v>500</v>
      </c>
      <c r="X5" s="161" t="s">
        <v>12</v>
      </c>
      <c r="Y5" s="163">
        <v>16.100000000000001</v>
      </c>
      <c r="Z5" s="164">
        <v>8050</v>
      </c>
      <c r="AA5" s="176"/>
      <c r="AB5" s="164">
        <v>8050</v>
      </c>
      <c r="AC5" t="s">
        <v>91</v>
      </c>
    </row>
    <row r="6" spans="2:29" x14ac:dyDescent="0.25">
      <c r="B6" s="7">
        <v>46025</v>
      </c>
      <c r="C6" s="8">
        <v>899</v>
      </c>
      <c r="D6" s="9"/>
      <c r="E6" s="10">
        <v>21</v>
      </c>
      <c r="F6" s="33">
        <f t="shared" si="0"/>
        <v>18879</v>
      </c>
      <c r="G6" s="11"/>
      <c r="H6" s="12" t="s">
        <v>8</v>
      </c>
      <c r="I6" s="13"/>
      <c r="J6" s="14"/>
      <c r="P6" s="57"/>
      <c r="Q6" s="57"/>
      <c r="R6" s="57"/>
      <c r="S6" s="57"/>
      <c r="T6" s="57"/>
      <c r="U6" s="57"/>
      <c r="V6" s="57" t="s">
        <v>97</v>
      </c>
      <c r="W6" s="57"/>
      <c r="X6" s="57"/>
      <c r="Y6" s="57"/>
      <c r="Z6" s="57"/>
      <c r="AA6" s="57"/>
      <c r="AB6" s="177">
        <v>-152550</v>
      </c>
    </row>
    <row r="7" spans="2:29" x14ac:dyDescent="0.25">
      <c r="B7" s="7">
        <v>46026</v>
      </c>
      <c r="C7" s="8">
        <v>917</v>
      </c>
      <c r="D7" s="9"/>
      <c r="E7" s="10">
        <v>21</v>
      </c>
      <c r="F7" s="33">
        <f t="shared" si="0"/>
        <v>19257</v>
      </c>
      <c r="G7" s="11"/>
      <c r="H7" s="12" t="s">
        <v>9</v>
      </c>
      <c r="I7" s="13"/>
      <c r="J7" s="14">
        <f>'ARALIK 2025'!J39*-1</f>
        <v>187008.85521949991</v>
      </c>
      <c r="P7" s="186">
        <v>45978</v>
      </c>
      <c r="Q7" s="187">
        <f>R7-P7</f>
        <v>44</v>
      </c>
      <c r="R7" s="188" t="s">
        <v>92</v>
      </c>
      <c r="S7" s="189" t="s">
        <v>44</v>
      </c>
      <c r="T7" s="187">
        <v>466</v>
      </c>
      <c r="U7" s="161" t="s">
        <v>41</v>
      </c>
      <c r="V7" s="188" t="s">
        <v>50</v>
      </c>
      <c r="W7" s="189">
        <v>100</v>
      </c>
      <c r="X7" s="188" t="s">
        <v>43</v>
      </c>
      <c r="Y7" s="190">
        <v>765</v>
      </c>
      <c r="Z7" s="191">
        <v>76500</v>
      </c>
      <c r="AA7" s="192"/>
      <c r="AB7" s="191">
        <v>76500</v>
      </c>
      <c r="AC7" t="s">
        <v>93</v>
      </c>
    </row>
    <row r="8" spans="2:29" x14ac:dyDescent="0.25">
      <c r="B8" s="7">
        <v>46027</v>
      </c>
      <c r="C8" s="8">
        <v>873</v>
      </c>
      <c r="D8" s="9"/>
      <c r="E8" s="10">
        <v>21</v>
      </c>
      <c r="F8" s="33">
        <f t="shared" si="0"/>
        <v>18333</v>
      </c>
      <c r="G8" s="15"/>
      <c r="H8" s="16"/>
      <c r="I8" s="17"/>
      <c r="J8" s="18"/>
      <c r="P8" s="57"/>
      <c r="Q8" s="57"/>
      <c r="R8" s="57"/>
      <c r="S8" s="57"/>
      <c r="T8" s="57"/>
      <c r="U8" s="57"/>
      <c r="V8" s="57" t="s">
        <v>104</v>
      </c>
      <c r="W8" s="57"/>
      <c r="X8" s="57"/>
      <c r="Y8" s="57"/>
      <c r="Z8" s="57"/>
      <c r="AA8" s="57"/>
      <c r="AB8" s="177">
        <v>-76500</v>
      </c>
    </row>
    <row r="9" spans="2:29" x14ac:dyDescent="0.25">
      <c r="B9" s="7">
        <v>46028</v>
      </c>
      <c r="C9" s="8">
        <v>894.5</v>
      </c>
      <c r="D9" s="9"/>
      <c r="E9" s="10">
        <v>21</v>
      </c>
      <c r="F9" s="33">
        <f t="shared" si="0"/>
        <v>18784.5</v>
      </c>
      <c r="G9" s="15"/>
      <c r="H9" s="16"/>
      <c r="I9" s="17"/>
      <c r="J9" s="18"/>
      <c r="P9" s="184">
        <v>46022</v>
      </c>
      <c r="Q9" s="141">
        <f t="shared" ref="Q9:Q14" si="1">R9-P9</f>
        <v>59</v>
      </c>
      <c r="R9" s="107">
        <v>46081</v>
      </c>
      <c r="S9" s="139" t="s">
        <v>44</v>
      </c>
      <c r="T9" s="183">
        <v>596</v>
      </c>
      <c r="U9" s="132" t="s">
        <v>41</v>
      </c>
      <c r="V9" s="182" t="s">
        <v>99</v>
      </c>
      <c r="W9" s="181">
        <v>20</v>
      </c>
      <c r="X9" s="182" t="s">
        <v>43</v>
      </c>
      <c r="Y9" s="180">
        <v>722.77228000000002</v>
      </c>
      <c r="Z9" s="178">
        <v>14455.45</v>
      </c>
      <c r="AA9" s="178">
        <v>144.55000000000001</v>
      </c>
      <c r="AB9" s="178">
        <v>14600</v>
      </c>
      <c r="AC9" s="185" t="s">
        <v>100</v>
      </c>
    </row>
    <row r="10" spans="2:29" x14ac:dyDescent="0.25">
      <c r="B10" s="7">
        <v>46029</v>
      </c>
      <c r="C10" s="8">
        <v>912</v>
      </c>
      <c r="D10" s="9"/>
      <c r="E10" s="10">
        <v>21</v>
      </c>
      <c r="F10" s="33">
        <f t="shared" si="0"/>
        <v>19152</v>
      </c>
      <c r="G10" s="15"/>
      <c r="H10" s="16"/>
      <c r="I10" s="17"/>
      <c r="J10" s="18"/>
      <c r="P10" s="184">
        <v>46022</v>
      </c>
      <c r="Q10" s="141">
        <f t="shared" si="1"/>
        <v>59</v>
      </c>
      <c r="R10" s="107">
        <v>46081</v>
      </c>
      <c r="S10" s="139" t="s">
        <v>44</v>
      </c>
      <c r="T10" s="183">
        <v>596</v>
      </c>
      <c r="U10" s="132" t="s">
        <v>41</v>
      </c>
      <c r="V10" s="182" t="s">
        <v>101</v>
      </c>
      <c r="W10" s="181">
        <v>10</v>
      </c>
      <c r="X10" s="182" t="s">
        <v>43</v>
      </c>
      <c r="Y10" s="180">
        <v>750</v>
      </c>
      <c r="Z10" s="178">
        <v>7500</v>
      </c>
      <c r="AA10" s="179"/>
      <c r="AB10" s="178">
        <v>7500</v>
      </c>
      <c r="AC10" s="185" t="s">
        <v>100</v>
      </c>
    </row>
    <row r="11" spans="2:29" x14ac:dyDescent="0.25">
      <c r="B11" s="7">
        <v>46030</v>
      </c>
      <c r="C11" s="8">
        <v>941</v>
      </c>
      <c r="D11" s="9"/>
      <c r="E11" s="10">
        <v>21</v>
      </c>
      <c r="F11" s="33">
        <f t="shared" si="0"/>
        <v>19761</v>
      </c>
      <c r="G11" s="19"/>
      <c r="H11" s="16"/>
      <c r="I11" s="17"/>
      <c r="J11" s="18"/>
      <c r="P11" s="184">
        <v>46022</v>
      </c>
      <c r="Q11" s="141">
        <f t="shared" si="1"/>
        <v>59</v>
      </c>
      <c r="R11" s="107">
        <v>46081</v>
      </c>
      <c r="S11" s="139" t="s">
        <v>44</v>
      </c>
      <c r="T11" s="183">
        <v>596</v>
      </c>
      <c r="U11" s="132" t="s">
        <v>41</v>
      </c>
      <c r="V11" s="182" t="s">
        <v>102</v>
      </c>
      <c r="W11" s="181">
        <v>30</v>
      </c>
      <c r="X11" s="182" t="s">
        <v>43</v>
      </c>
      <c r="Y11" s="180">
        <v>790</v>
      </c>
      <c r="Z11" s="178">
        <v>23700</v>
      </c>
      <c r="AA11" s="179"/>
      <c r="AB11" s="178">
        <v>23700</v>
      </c>
      <c r="AC11" s="185" t="s">
        <v>100</v>
      </c>
    </row>
    <row r="12" spans="2:29" x14ac:dyDescent="0.25">
      <c r="B12" s="7">
        <v>46031</v>
      </c>
      <c r="C12" s="8">
        <v>896</v>
      </c>
      <c r="D12" s="9"/>
      <c r="E12" s="10">
        <v>21</v>
      </c>
      <c r="F12" s="33">
        <f t="shared" si="0"/>
        <v>18816</v>
      </c>
      <c r="G12" s="19"/>
      <c r="H12" s="16"/>
      <c r="I12" s="17"/>
      <c r="J12" s="18"/>
      <c r="P12" s="199">
        <v>46045</v>
      </c>
      <c r="Q12" s="141">
        <f t="shared" si="1"/>
        <v>36</v>
      </c>
      <c r="R12" s="107">
        <v>46081</v>
      </c>
      <c r="S12" s="139" t="s">
        <v>44</v>
      </c>
      <c r="T12" s="198">
        <v>48</v>
      </c>
      <c r="U12" s="197" t="s">
        <v>41</v>
      </c>
      <c r="V12" s="197" t="s">
        <v>99</v>
      </c>
      <c r="W12" s="196">
        <v>30</v>
      </c>
      <c r="X12" s="197" t="s">
        <v>43</v>
      </c>
      <c r="Y12" s="195">
        <v>732.67327</v>
      </c>
      <c r="Z12" s="194">
        <v>21980.2</v>
      </c>
      <c r="AA12" s="194">
        <v>219.8</v>
      </c>
      <c r="AB12" s="194">
        <v>22200</v>
      </c>
      <c r="AC12" s="185" t="s">
        <v>100</v>
      </c>
    </row>
    <row r="13" spans="2:29" x14ac:dyDescent="0.25">
      <c r="B13" s="7">
        <v>46032</v>
      </c>
      <c r="C13" s="8">
        <v>940</v>
      </c>
      <c r="D13" s="9"/>
      <c r="E13" s="10">
        <v>21</v>
      </c>
      <c r="F13" s="33">
        <f t="shared" si="0"/>
        <v>19740</v>
      </c>
      <c r="G13" s="19"/>
      <c r="H13" s="16"/>
      <c r="I13" s="17"/>
      <c r="J13" s="18"/>
      <c r="P13" s="199">
        <v>46045</v>
      </c>
      <c r="Q13" s="141">
        <f t="shared" si="1"/>
        <v>36</v>
      </c>
      <c r="R13" s="107">
        <v>46081</v>
      </c>
      <c r="S13" s="139" t="s">
        <v>44</v>
      </c>
      <c r="T13" s="198">
        <v>48</v>
      </c>
      <c r="U13" s="197" t="s">
        <v>41</v>
      </c>
      <c r="V13" s="197" t="s">
        <v>107</v>
      </c>
      <c r="W13" s="196">
        <v>30</v>
      </c>
      <c r="X13" s="197" t="s">
        <v>43</v>
      </c>
      <c r="Y13" s="195">
        <v>702.97029999999995</v>
      </c>
      <c r="Z13" s="194">
        <v>21089.11</v>
      </c>
      <c r="AA13" s="194">
        <v>210.89</v>
      </c>
      <c r="AB13" s="194">
        <v>21300</v>
      </c>
      <c r="AC13" s="185" t="s">
        <v>100</v>
      </c>
    </row>
    <row r="14" spans="2:29" x14ac:dyDescent="0.25">
      <c r="B14" s="7">
        <v>46033</v>
      </c>
      <c r="C14" s="8">
        <v>872</v>
      </c>
      <c r="D14" s="9"/>
      <c r="E14" s="10">
        <v>21</v>
      </c>
      <c r="F14" s="33">
        <f t="shared" si="0"/>
        <v>18312</v>
      </c>
      <c r="G14" s="15">
        <v>46085</v>
      </c>
      <c r="H14" s="16" t="s">
        <v>105</v>
      </c>
      <c r="I14" s="17"/>
      <c r="J14" s="18">
        <v>401292.94</v>
      </c>
      <c r="P14" s="199">
        <v>46045</v>
      </c>
      <c r="Q14" s="141">
        <f t="shared" si="1"/>
        <v>36</v>
      </c>
      <c r="R14" s="107">
        <v>46081</v>
      </c>
      <c r="S14" s="139" t="s">
        <v>44</v>
      </c>
      <c r="T14" s="198">
        <v>48</v>
      </c>
      <c r="U14" s="197" t="s">
        <v>41</v>
      </c>
      <c r="V14" s="197" t="s">
        <v>102</v>
      </c>
      <c r="W14" s="196">
        <v>40</v>
      </c>
      <c r="X14" s="197" t="s">
        <v>43</v>
      </c>
      <c r="Y14" s="195">
        <v>790</v>
      </c>
      <c r="Z14" s="194">
        <v>31600</v>
      </c>
      <c r="AA14" s="193"/>
      <c r="AB14" s="194">
        <v>31600</v>
      </c>
      <c r="AC14" s="185" t="s">
        <v>100</v>
      </c>
    </row>
    <row r="15" spans="2:29" x14ac:dyDescent="0.25">
      <c r="B15" s="7">
        <v>46034</v>
      </c>
      <c r="C15" s="8">
        <v>895</v>
      </c>
      <c r="D15" s="9"/>
      <c r="E15" s="10">
        <v>21</v>
      </c>
      <c r="F15" s="33">
        <f t="shared" si="0"/>
        <v>18795</v>
      </c>
      <c r="G15" s="19"/>
      <c r="H15" s="16"/>
      <c r="I15" s="17"/>
      <c r="J15" s="18"/>
    </row>
    <row r="16" spans="2:29" x14ac:dyDescent="0.25">
      <c r="B16" s="7">
        <v>46035</v>
      </c>
      <c r="C16" s="8">
        <v>933</v>
      </c>
      <c r="D16" s="9"/>
      <c r="E16" s="10">
        <v>21</v>
      </c>
      <c r="F16" s="33">
        <f t="shared" si="0"/>
        <v>19593</v>
      </c>
      <c r="G16" s="19"/>
      <c r="H16" s="16"/>
      <c r="I16" s="17"/>
      <c r="J16" s="18"/>
    </row>
    <row r="17" spans="2:10" x14ac:dyDescent="0.25">
      <c r="B17" s="7">
        <v>46036</v>
      </c>
      <c r="C17" s="8">
        <v>872</v>
      </c>
      <c r="D17" s="9"/>
      <c r="E17" s="10">
        <v>21</v>
      </c>
      <c r="F17" s="33">
        <f t="shared" si="0"/>
        <v>18312</v>
      </c>
      <c r="G17" s="19"/>
      <c r="H17" s="16"/>
      <c r="I17" s="17"/>
      <c r="J17" s="18"/>
    </row>
    <row r="18" spans="2:10" x14ac:dyDescent="0.25">
      <c r="B18" s="7">
        <v>46037</v>
      </c>
      <c r="C18" s="8">
        <v>869</v>
      </c>
      <c r="D18" s="9"/>
      <c r="E18" s="10">
        <v>21</v>
      </c>
      <c r="F18" s="33">
        <f t="shared" si="0"/>
        <v>18249</v>
      </c>
      <c r="G18" s="19"/>
      <c r="H18" s="16"/>
      <c r="I18" s="17"/>
      <c r="J18" s="18"/>
    </row>
    <row r="19" spans="2:10" x14ac:dyDescent="0.25">
      <c r="B19" s="7">
        <v>46038</v>
      </c>
      <c r="C19" s="8">
        <v>928</v>
      </c>
      <c r="D19" s="9"/>
      <c r="E19" s="10">
        <v>21</v>
      </c>
      <c r="F19" s="33">
        <f t="shared" si="0"/>
        <v>19488</v>
      </c>
      <c r="G19" s="19"/>
      <c r="H19" s="16"/>
      <c r="I19" s="17"/>
      <c r="J19" s="18"/>
    </row>
    <row r="20" spans="2:10" x14ac:dyDescent="0.25">
      <c r="B20" s="7">
        <v>46039</v>
      </c>
      <c r="C20" s="8">
        <v>951</v>
      </c>
      <c r="D20" s="9"/>
      <c r="E20" s="10">
        <v>21</v>
      </c>
      <c r="F20" s="33">
        <f t="shared" si="0"/>
        <v>19971</v>
      </c>
      <c r="G20" s="19"/>
      <c r="H20" s="16"/>
      <c r="I20" s="17"/>
      <c r="J20" s="18"/>
    </row>
    <row r="21" spans="2:10" x14ac:dyDescent="0.25">
      <c r="B21" s="7">
        <v>46040</v>
      </c>
      <c r="C21" s="8">
        <v>903</v>
      </c>
      <c r="D21" s="9"/>
      <c r="E21" s="10">
        <v>21</v>
      </c>
      <c r="F21" s="33">
        <f t="shared" si="0"/>
        <v>18963</v>
      </c>
      <c r="G21" s="19"/>
      <c r="H21" s="16"/>
      <c r="I21" s="17"/>
      <c r="J21" s="18"/>
    </row>
    <row r="22" spans="2:10" x14ac:dyDescent="0.25">
      <c r="B22" s="7">
        <v>46041</v>
      </c>
      <c r="C22" s="8">
        <v>880</v>
      </c>
      <c r="D22" s="9"/>
      <c r="E22" s="10">
        <v>21</v>
      </c>
      <c r="F22" s="33">
        <f t="shared" si="0"/>
        <v>18480</v>
      </c>
      <c r="G22" s="19"/>
      <c r="H22" s="16"/>
      <c r="I22" s="17"/>
      <c r="J22" s="18"/>
    </row>
    <row r="23" spans="2:10" x14ac:dyDescent="0.25">
      <c r="B23" s="7">
        <v>46042</v>
      </c>
      <c r="C23" s="8">
        <v>891</v>
      </c>
      <c r="D23" s="9"/>
      <c r="E23" s="10">
        <v>21</v>
      </c>
      <c r="F23" s="33">
        <f t="shared" si="0"/>
        <v>18711</v>
      </c>
      <c r="G23" s="19"/>
      <c r="H23" s="16"/>
      <c r="I23" s="17"/>
      <c r="J23" s="18"/>
    </row>
    <row r="24" spans="2:10" x14ac:dyDescent="0.25">
      <c r="B24" s="7">
        <v>46043</v>
      </c>
      <c r="C24" s="8">
        <v>907</v>
      </c>
      <c r="D24" s="9"/>
      <c r="E24" s="10">
        <v>21</v>
      </c>
      <c r="F24" s="33">
        <f t="shared" si="0"/>
        <v>19047</v>
      </c>
      <c r="G24" s="19"/>
      <c r="H24" s="16"/>
      <c r="I24" s="17"/>
      <c r="J24" s="18"/>
    </row>
    <row r="25" spans="2:10" x14ac:dyDescent="0.25">
      <c r="B25" s="7">
        <v>46044</v>
      </c>
      <c r="C25" s="8">
        <v>937</v>
      </c>
      <c r="D25" s="9"/>
      <c r="E25" s="10">
        <v>24</v>
      </c>
      <c r="F25" s="33">
        <f t="shared" si="0"/>
        <v>22488</v>
      </c>
      <c r="G25" s="19"/>
      <c r="H25" s="16"/>
      <c r="I25" s="17"/>
      <c r="J25" s="18"/>
    </row>
    <row r="26" spans="2:10" x14ac:dyDescent="0.25">
      <c r="B26" s="7">
        <v>46045</v>
      </c>
      <c r="C26" s="8">
        <v>859</v>
      </c>
      <c r="D26" s="9"/>
      <c r="E26" s="10">
        <v>24</v>
      </c>
      <c r="F26" s="33">
        <f t="shared" si="0"/>
        <v>20616</v>
      </c>
      <c r="G26" s="19"/>
      <c r="H26" s="16"/>
      <c r="I26" s="17"/>
      <c r="J26" s="18"/>
    </row>
    <row r="27" spans="2:10" x14ac:dyDescent="0.25">
      <c r="B27" s="7">
        <v>46046</v>
      </c>
      <c r="C27" s="8">
        <v>905</v>
      </c>
      <c r="D27" s="9"/>
      <c r="E27" s="10">
        <v>24</v>
      </c>
      <c r="F27" s="33">
        <f t="shared" si="0"/>
        <v>21720</v>
      </c>
      <c r="G27" s="19"/>
      <c r="H27" s="16"/>
      <c r="I27" s="17"/>
      <c r="J27" s="18"/>
    </row>
    <row r="28" spans="2:10" x14ac:dyDescent="0.25">
      <c r="B28" s="7">
        <v>46047</v>
      </c>
      <c r="C28" s="8">
        <v>889</v>
      </c>
      <c r="D28" s="9"/>
      <c r="E28" s="10">
        <v>24</v>
      </c>
      <c r="F28" s="33">
        <f t="shared" si="0"/>
        <v>21336</v>
      </c>
      <c r="G28" s="19"/>
      <c r="H28" s="16"/>
      <c r="I28" s="17"/>
      <c r="J28" s="18"/>
    </row>
    <row r="29" spans="2:10" x14ac:dyDescent="0.25">
      <c r="B29" s="7">
        <v>46048</v>
      </c>
      <c r="C29" s="8">
        <v>906</v>
      </c>
      <c r="D29" s="9"/>
      <c r="E29" s="10">
        <v>24</v>
      </c>
      <c r="F29" s="33">
        <f t="shared" si="0"/>
        <v>21744</v>
      </c>
      <c r="G29" s="19"/>
      <c r="H29" s="16"/>
      <c r="I29" s="17"/>
      <c r="J29" s="18"/>
    </row>
    <row r="30" spans="2:10" x14ac:dyDescent="0.25">
      <c r="B30" s="7">
        <v>46049</v>
      </c>
      <c r="C30" s="8">
        <v>907</v>
      </c>
      <c r="D30" s="9"/>
      <c r="E30" s="10">
        <v>24</v>
      </c>
      <c r="F30" s="33">
        <f t="shared" si="0"/>
        <v>21768</v>
      </c>
      <c r="G30" s="19"/>
      <c r="H30" s="16"/>
      <c r="I30" s="17"/>
      <c r="J30" s="18"/>
    </row>
    <row r="31" spans="2:10" x14ac:dyDescent="0.25">
      <c r="B31" s="7">
        <v>46050</v>
      </c>
      <c r="C31" s="8">
        <v>914</v>
      </c>
      <c r="D31" s="9"/>
      <c r="E31" s="10">
        <v>24</v>
      </c>
      <c r="F31" s="33">
        <f t="shared" si="0"/>
        <v>21936</v>
      </c>
      <c r="G31" s="19"/>
      <c r="H31" s="16"/>
      <c r="I31" s="17"/>
      <c r="J31" s="18"/>
    </row>
    <row r="32" spans="2:10" x14ac:dyDescent="0.25">
      <c r="B32" s="7">
        <v>46051</v>
      </c>
      <c r="C32" s="8">
        <v>885</v>
      </c>
      <c r="D32" s="9"/>
      <c r="E32" s="10">
        <v>24</v>
      </c>
      <c r="F32" s="33">
        <f t="shared" si="0"/>
        <v>21240</v>
      </c>
      <c r="G32" s="19"/>
      <c r="H32" s="16"/>
      <c r="I32" s="17"/>
      <c r="J32" s="18"/>
    </row>
    <row r="33" spans="2:12" x14ac:dyDescent="0.25">
      <c r="B33" s="7">
        <v>46052</v>
      </c>
      <c r="C33" s="8">
        <v>946</v>
      </c>
      <c r="D33" s="9"/>
      <c r="E33" s="10">
        <v>24</v>
      </c>
      <c r="F33" s="33">
        <f t="shared" si="0"/>
        <v>22704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866</v>
      </c>
      <c r="D34" s="48"/>
      <c r="E34" s="10">
        <v>24</v>
      </c>
      <c r="F34" s="49">
        <f t="shared" si="0"/>
        <v>20784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27802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595015.4103794999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610884</v>
      </c>
      <c r="L36" s="31">
        <f>J36-J4-J5-J6</f>
        <v>604170.38484000007</v>
      </c>
    </row>
    <row r="37" spans="2:12" x14ac:dyDescent="0.25">
      <c r="B37" s="26" t="s">
        <v>14</v>
      </c>
      <c r="C37" s="30">
        <f>C35</f>
        <v>27802</v>
      </c>
      <c r="D37" s="9">
        <f>D35/1.03</f>
        <v>0</v>
      </c>
      <c r="E37" s="10"/>
      <c r="F37" s="33">
        <f>SUM(F4:F36)</f>
        <v>610884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15868.589620500105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17639-0A6A-44C7-B595-609A1120489A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9">
        <v>45927</v>
      </c>
      <c r="Q3" s="112">
        <f>R3-P3</f>
        <v>34</v>
      </c>
      <c r="R3" s="61">
        <v>45961</v>
      </c>
      <c r="S3" s="113" t="s">
        <v>44</v>
      </c>
      <c r="T3" s="160">
        <v>350</v>
      </c>
      <c r="U3" s="161" t="s">
        <v>41</v>
      </c>
      <c r="V3" s="161" t="s">
        <v>49</v>
      </c>
      <c r="W3" s="162">
        <v>100</v>
      </c>
      <c r="X3" s="161" t="s">
        <v>43</v>
      </c>
      <c r="Y3" s="163">
        <v>673.26733000000002</v>
      </c>
      <c r="Z3" s="164">
        <v>67326.73</v>
      </c>
      <c r="AA3" s="164">
        <v>673.27</v>
      </c>
      <c r="AB3" s="164">
        <v>68000</v>
      </c>
      <c r="AC3" t="s">
        <v>91</v>
      </c>
    </row>
    <row r="4" spans="2:29" x14ac:dyDescent="0.25">
      <c r="B4" s="7">
        <v>46054</v>
      </c>
      <c r="C4" s="8">
        <v>924</v>
      </c>
      <c r="D4" s="9"/>
      <c r="E4" s="10">
        <v>24.5</v>
      </c>
      <c r="F4" s="33">
        <f>E4*C4</f>
        <v>22638</v>
      </c>
      <c r="G4" s="11"/>
      <c r="H4" s="12" t="s">
        <v>6</v>
      </c>
      <c r="I4" s="13">
        <v>0.01</v>
      </c>
      <c r="J4" s="14">
        <f>(F36+F37)*I4</f>
        <v>6035.9425000000001</v>
      </c>
      <c r="P4" s="165">
        <v>45927</v>
      </c>
      <c r="Q4" s="166">
        <f>R4-P4</f>
        <v>34</v>
      </c>
      <c r="R4" s="167">
        <v>45961</v>
      </c>
      <c r="S4" s="168" t="s">
        <v>44</v>
      </c>
      <c r="T4" s="169">
        <v>350</v>
      </c>
      <c r="U4" s="170" t="s">
        <v>41</v>
      </c>
      <c r="V4" s="170" t="s">
        <v>50</v>
      </c>
      <c r="W4" s="171">
        <v>100</v>
      </c>
      <c r="X4" s="170" t="s">
        <v>43</v>
      </c>
      <c r="Y4" s="172">
        <v>765</v>
      </c>
      <c r="Z4" s="173">
        <v>76500</v>
      </c>
      <c r="AA4" s="174"/>
      <c r="AB4" s="173">
        <v>76500</v>
      </c>
      <c r="AC4" t="s">
        <v>91</v>
      </c>
    </row>
    <row r="5" spans="2:29" x14ac:dyDescent="0.25">
      <c r="B5" s="7">
        <v>46055</v>
      </c>
      <c r="C5" s="8">
        <v>918</v>
      </c>
      <c r="D5" s="9"/>
      <c r="E5" s="10">
        <v>24.5</v>
      </c>
      <c r="F5" s="33">
        <f t="shared" ref="F5:F34" si="0">E5*C5</f>
        <v>22491</v>
      </c>
      <c r="G5" s="11"/>
      <c r="H5" s="12" t="s">
        <v>7</v>
      </c>
      <c r="I5" s="13">
        <v>1E-3</v>
      </c>
      <c r="J5" s="14">
        <f>(F36+F37-J4-J6)*I5</f>
        <v>597.55830749999996</v>
      </c>
      <c r="P5" s="159">
        <v>45927</v>
      </c>
      <c r="Q5" s="112">
        <f>R5-P5</f>
        <v>34</v>
      </c>
      <c r="R5" s="61">
        <v>45961</v>
      </c>
      <c r="S5" s="113" t="s">
        <v>44</v>
      </c>
      <c r="T5" s="160">
        <v>350</v>
      </c>
      <c r="U5" s="161" t="s">
        <v>41</v>
      </c>
      <c r="V5" s="161" t="s">
        <v>51</v>
      </c>
      <c r="W5" s="175">
        <v>500</v>
      </c>
      <c r="X5" s="161" t="s">
        <v>12</v>
      </c>
      <c r="Y5" s="163">
        <v>16.100000000000001</v>
      </c>
      <c r="Z5" s="164">
        <v>8050</v>
      </c>
      <c r="AA5" s="176"/>
      <c r="AB5" s="164">
        <v>8050</v>
      </c>
      <c r="AC5" t="s">
        <v>91</v>
      </c>
    </row>
    <row r="6" spans="2:29" x14ac:dyDescent="0.25">
      <c r="B6" s="7">
        <v>46056</v>
      </c>
      <c r="C6" s="8">
        <v>924</v>
      </c>
      <c r="D6" s="9"/>
      <c r="E6" s="10">
        <v>24.5</v>
      </c>
      <c r="F6" s="33">
        <f t="shared" si="0"/>
        <v>22638</v>
      </c>
      <c r="G6" s="11"/>
      <c r="H6" s="12" t="s">
        <v>8</v>
      </c>
      <c r="I6" s="13"/>
      <c r="J6" s="14"/>
      <c r="P6" s="57"/>
      <c r="Q6" s="57"/>
      <c r="R6" s="57"/>
      <c r="S6" s="57"/>
      <c r="T6" s="57"/>
      <c r="U6" s="57"/>
      <c r="V6" s="57" t="s">
        <v>97</v>
      </c>
      <c r="W6" s="57"/>
      <c r="X6" s="57"/>
      <c r="Y6" s="57"/>
      <c r="Z6" s="57"/>
      <c r="AA6" s="57"/>
      <c r="AB6" s="177">
        <v>-152550</v>
      </c>
    </row>
    <row r="7" spans="2:29" x14ac:dyDescent="0.25">
      <c r="B7" s="7">
        <v>46057</v>
      </c>
      <c r="C7" s="8">
        <v>888</v>
      </c>
      <c r="D7" s="9"/>
      <c r="E7" s="10">
        <v>24.5</v>
      </c>
      <c r="F7" s="33">
        <f t="shared" si="0"/>
        <v>21756</v>
      </c>
      <c r="G7" s="11"/>
      <c r="H7" s="12" t="s">
        <v>9</v>
      </c>
      <c r="I7" s="13"/>
      <c r="J7" s="14">
        <f>'OCAK 2026'!J39*-1</f>
        <v>-15868.589620500105</v>
      </c>
      <c r="P7" s="186">
        <v>45978</v>
      </c>
      <c r="Q7" s="187">
        <f>R7-P7</f>
        <v>44</v>
      </c>
      <c r="R7" s="188" t="s">
        <v>92</v>
      </c>
      <c r="S7" s="189" t="s">
        <v>44</v>
      </c>
      <c r="T7" s="187">
        <v>466</v>
      </c>
      <c r="U7" s="161" t="s">
        <v>41</v>
      </c>
      <c r="V7" s="188" t="s">
        <v>50</v>
      </c>
      <c r="W7" s="189">
        <v>100</v>
      </c>
      <c r="X7" s="188" t="s">
        <v>43</v>
      </c>
      <c r="Y7" s="190">
        <v>765</v>
      </c>
      <c r="Z7" s="191">
        <v>76500</v>
      </c>
      <c r="AA7" s="192"/>
      <c r="AB7" s="191">
        <v>76500</v>
      </c>
      <c r="AC7" t="s">
        <v>93</v>
      </c>
    </row>
    <row r="8" spans="2:29" x14ac:dyDescent="0.25">
      <c r="B8" s="7">
        <v>46058</v>
      </c>
      <c r="C8" s="8">
        <v>890</v>
      </c>
      <c r="D8" s="9"/>
      <c r="E8" s="10">
        <v>24.5</v>
      </c>
      <c r="F8" s="33">
        <f t="shared" si="0"/>
        <v>21805</v>
      </c>
      <c r="G8" s="15"/>
      <c r="H8" s="16"/>
      <c r="I8" s="17"/>
      <c r="J8" s="18"/>
      <c r="P8" s="57"/>
      <c r="Q8" s="57"/>
      <c r="R8" s="57"/>
      <c r="S8" s="57"/>
      <c r="T8" s="57"/>
      <c r="U8" s="57"/>
      <c r="V8" s="57" t="s">
        <v>104</v>
      </c>
      <c r="W8" s="57"/>
      <c r="X8" s="57"/>
      <c r="Y8" s="57"/>
      <c r="Z8" s="57"/>
      <c r="AA8" s="57"/>
      <c r="AB8" s="177">
        <v>-76500</v>
      </c>
    </row>
    <row r="9" spans="2:29" x14ac:dyDescent="0.25">
      <c r="B9" s="7">
        <v>46059</v>
      </c>
      <c r="C9" s="8">
        <v>897</v>
      </c>
      <c r="D9" s="9"/>
      <c r="E9" s="10">
        <v>24.5</v>
      </c>
      <c r="F9" s="33">
        <f t="shared" si="0"/>
        <v>21976.5</v>
      </c>
      <c r="G9" s="15"/>
      <c r="H9" s="16"/>
      <c r="I9" s="17"/>
      <c r="J9" s="18"/>
      <c r="P9" s="200">
        <v>46022</v>
      </c>
      <c r="Q9" s="187">
        <f t="shared" ref="Q9:Q14" si="1">R9-P9</f>
        <v>59</v>
      </c>
      <c r="R9" s="61">
        <v>46081</v>
      </c>
      <c r="S9" s="189" t="s">
        <v>44</v>
      </c>
      <c r="T9" s="201">
        <v>596</v>
      </c>
      <c r="U9" s="161" t="s">
        <v>41</v>
      </c>
      <c r="V9" s="202" t="s">
        <v>99</v>
      </c>
      <c r="W9" s="203">
        <v>20</v>
      </c>
      <c r="X9" s="202" t="s">
        <v>43</v>
      </c>
      <c r="Y9" s="204">
        <v>722.77228000000002</v>
      </c>
      <c r="Z9" s="205">
        <v>14455.45</v>
      </c>
      <c r="AA9" s="205">
        <v>144.55000000000001</v>
      </c>
      <c r="AB9" s="205">
        <v>14600</v>
      </c>
      <c r="AC9" s="185" t="s">
        <v>100</v>
      </c>
    </row>
    <row r="10" spans="2:29" x14ac:dyDescent="0.25">
      <c r="B10" s="7">
        <v>46060</v>
      </c>
      <c r="C10" s="8">
        <v>920</v>
      </c>
      <c r="D10" s="9"/>
      <c r="E10" s="10">
        <v>24.5</v>
      </c>
      <c r="F10" s="33">
        <f t="shared" si="0"/>
        <v>22540</v>
      </c>
      <c r="G10" s="184">
        <v>46022</v>
      </c>
      <c r="H10" s="16" t="s">
        <v>108</v>
      </c>
      <c r="I10" s="17"/>
      <c r="J10" s="178">
        <v>14600</v>
      </c>
      <c r="P10" s="200">
        <v>46022</v>
      </c>
      <c r="Q10" s="187">
        <f t="shared" si="1"/>
        <v>59</v>
      </c>
      <c r="R10" s="61">
        <v>46081</v>
      </c>
      <c r="S10" s="189" t="s">
        <v>44</v>
      </c>
      <c r="T10" s="201">
        <v>596</v>
      </c>
      <c r="U10" s="161" t="s">
        <v>41</v>
      </c>
      <c r="V10" s="202" t="s">
        <v>101</v>
      </c>
      <c r="W10" s="203">
        <v>10</v>
      </c>
      <c r="X10" s="202" t="s">
        <v>43</v>
      </c>
      <c r="Y10" s="204">
        <v>750</v>
      </c>
      <c r="Z10" s="205">
        <v>7500</v>
      </c>
      <c r="AA10" s="206"/>
      <c r="AB10" s="205">
        <v>7500</v>
      </c>
      <c r="AC10" s="185" t="s">
        <v>100</v>
      </c>
    </row>
    <row r="11" spans="2:29" x14ac:dyDescent="0.25">
      <c r="B11" s="7">
        <v>46061</v>
      </c>
      <c r="C11" s="8">
        <v>852</v>
      </c>
      <c r="D11" s="9"/>
      <c r="E11" s="10">
        <v>24.5</v>
      </c>
      <c r="F11" s="33">
        <f t="shared" si="0"/>
        <v>20874</v>
      </c>
      <c r="G11" s="184">
        <v>46022</v>
      </c>
      <c r="H11" s="16" t="s">
        <v>109</v>
      </c>
      <c r="I11" s="17"/>
      <c r="J11" s="178">
        <v>7500</v>
      </c>
      <c r="P11" s="200">
        <v>46022</v>
      </c>
      <c r="Q11" s="187">
        <f t="shared" si="1"/>
        <v>59</v>
      </c>
      <c r="R11" s="61">
        <v>46081</v>
      </c>
      <c r="S11" s="189" t="s">
        <v>44</v>
      </c>
      <c r="T11" s="201">
        <v>596</v>
      </c>
      <c r="U11" s="161" t="s">
        <v>41</v>
      </c>
      <c r="V11" s="202" t="s">
        <v>102</v>
      </c>
      <c r="W11" s="203">
        <v>30</v>
      </c>
      <c r="X11" s="202" t="s">
        <v>43</v>
      </c>
      <c r="Y11" s="204">
        <v>790</v>
      </c>
      <c r="Z11" s="205">
        <v>23700</v>
      </c>
      <c r="AA11" s="206"/>
      <c r="AB11" s="205">
        <v>23700</v>
      </c>
      <c r="AC11" s="185" t="s">
        <v>100</v>
      </c>
    </row>
    <row r="12" spans="2:29" x14ac:dyDescent="0.25">
      <c r="B12" s="7">
        <v>46062</v>
      </c>
      <c r="C12" s="8">
        <v>806.5</v>
      </c>
      <c r="D12" s="9"/>
      <c r="E12" s="10">
        <v>24.5</v>
      </c>
      <c r="F12" s="33">
        <f t="shared" si="0"/>
        <v>19759.25</v>
      </c>
      <c r="G12" s="184">
        <v>46022</v>
      </c>
      <c r="H12" s="16" t="s">
        <v>110</v>
      </c>
      <c r="I12" s="17"/>
      <c r="J12" s="178">
        <v>23700</v>
      </c>
      <c r="P12" s="207">
        <v>46045</v>
      </c>
      <c r="Q12" s="187">
        <f t="shared" si="1"/>
        <v>36</v>
      </c>
      <c r="R12" s="61">
        <v>46081</v>
      </c>
      <c r="S12" s="189" t="s">
        <v>44</v>
      </c>
      <c r="T12" s="208">
        <v>48</v>
      </c>
      <c r="U12" s="209" t="s">
        <v>41</v>
      </c>
      <c r="V12" s="209" t="s">
        <v>99</v>
      </c>
      <c r="W12" s="210">
        <v>30</v>
      </c>
      <c r="X12" s="209" t="s">
        <v>43</v>
      </c>
      <c r="Y12" s="211">
        <v>732.67327</v>
      </c>
      <c r="Z12" s="212">
        <v>21980.2</v>
      </c>
      <c r="AA12" s="212">
        <v>219.8</v>
      </c>
      <c r="AB12" s="212">
        <v>22200</v>
      </c>
      <c r="AC12" s="185" t="s">
        <v>100</v>
      </c>
    </row>
    <row r="13" spans="2:29" x14ac:dyDescent="0.25">
      <c r="B13" s="7">
        <v>46063</v>
      </c>
      <c r="C13" s="8">
        <v>952</v>
      </c>
      <c r="D13" s="9"/>
      <c r="E13" s="10">
        <v>24.5</v>
      </c>
      <c r="F13" s="33">
        <f t="shared" si="0"/>
        <v>23324</v>
      </c>
      <c r="G13" s="199">
        <v>46045</v>
      </c>
      <c r="H13" s="16" t="s">
        <v>111</v>
      </c>
      <c r="I13" s="17"/>
      <c r="J13" s="194">
        <v>22200</v>
      </c>
      <c r="P13" s="207">
        <v>46045</v>
      </c>
      <c r="Q13" s="187">
        <f t="shared" si="1"/>
        <v>36</v>
      </c>
      <c r="R13" s="61">
        <v>46081</v>
      </c>
      <c r="S13" s="189" t="s">
        <v>44</v>
      </c>
      <c r="T13" s="208">
        <v>48</v>
      </c>
      <c r="U13" s="209" t="s">
        <v>41</v>
      </c>
      <c r="V13" s="209" t="s">
        <v>107</v>
      </c>
      <c r="W13" s="210">
        <v>30</v>
      </c>
      <c r="X13" s="209" t="s">
        <v>43</v>
      </c>
      <c r="Y13" s="211">
        <v>702.97029999999995</v>
      </c>
      <c r="Z13" s="212">
        <v>21089.11</v>
      </c>
      <c r="AA13" s="212">
        <v>210.89</v>
      </c>
      <c r="AB13" s="212">
        <v>21300</v>
      </c>
      <c r="AC13" s="185" t="s">
        <v>100</v>
      </c>
    </row>
    <row r="14" spans="2:29" x14ac:dyDescent="0.25">
      <c r="B14" s="7">
        <v>46064</v>
      </c>
      <c r="C14" s="8">
        <v>890</v>
      </c>
      <c r="D14" s="9"/>
      <c r="E14" s="10">
        <v>24.5</v>
      </c>
      <c r="F14" s="33">
        <f t="shared" si="0"/>
        <v>21805</v>
      </c>
      <c r="G14" s="199">
        <v>46045</v>
      </c>
      <c r="H14" s="16" t="s">
        <v>112</v>
      </c>
      <c r="I14" s="17"/>
      <c r="J14" s="194">
        <v>21300</v>
      </c>
      <c r="P14" s="207">
        <v>46045</v>
      </c>
      <c r="Q14" s="187">
        <f t="shared" si="1"/>
        <v>36</v>
      </c>
      <c r="R14" s="61">
        <v>46081</v>
      </c>
      <c r="S14" s="189" t="s">
        <v>44</v>
      </c>
      <c r="T14" s="208">
        <v>48</v>
      </c>
      <c r="U14" s="209" t="s">
        <v>41</v>
      </c>
      <c r="V14" s="209" t="s">
        <v>102</v>
      </c>
      <c r="W14" s="210">
        <v>40</v>
      </c>
      <c r="X14" s="209" t="s">
        <v>43</v>
      </c>
      <c r="Y14" s="211">
        <v>790</v>
      </c>
      <c r="Z14" s="212">
        <v>31600</v>
      </c>
      <c r="AA14" s="213"/>
      <c r="AB14" s="212">
        <v>31600</v>
      </c>
      <c r="AC14" s="185" t="s">
        <v>100</v>
      </c>
    </row>
    <row r="15" spans="2:29" x14ac:dyDescent="0.25">
      <c r="B15" s="7">
        <v>46065</v>
      </c>
      <c r="C15" s="8">
        <v>891.5</v>
      </c>
      <c r="D15" s="9"/>
      <c r="E15" s="10">
        <v>24.5</v>
      </c>
      <c r="F15" s="33">
        <f t="shared" si="0"/>
        <v>21841.75</v>
      </c>
      <c r="G15" s="199">
        <v>46045</v>
      </c>
      <c r="H15" s="16" t="s">
        <v>113</v>
      </c>
      <c r="I15" s="17"/>
      <c r="J15" s="194">
        <v>31600</v>
      </c>
      <c r="P15" s="214"/>
      <c r="Q15" s="214"/>
      <c r="R15" s="214"/>
      <c r="S15" s="214"/>
      <c r="T15" s="214"/>
      <c r="U15" s="214"/>
      <c r="V15" s="215" t="s">
        <v>114</v>
      </c>
      <c r="W15" s="214"/>
      <c r="X15" s="214"/>
      <c r="Y15" s="214"/>
      <c r="Z15" s="214"/>
      <c r="AA15" s="214"/>
      <c r="AB15" s="216">
        <v>-120900</v>
      </c>
    </row>
    <row r="16" spans="2:29" x14ac:dyDescent="0.25">
      <c r="B16" s="7">
        <v>46066</v>
      </c>
      <c r="C16" s="8">
        <v>855</v>
      </c>
      <c r="D16" s="9"/>
      <c r="E16" s="10">
        <v>24.5</v>
      </c>
      <c r="F16" s="33">
        <f t="shared" si="0"/>
        <v>20947.5</v>
      </c>
      <c r="G16" s="19"/>
      <c r="H16" s="16"/>
      <c r="I16" s="17"/>
      <c r="J16" s="18"/>
    </row>
    <row r="17" spans="2:10" x14ac:dyDescent="0.25">
      <c r="B17" s="7">
        <v>46067</v>
      </c>
      <c r="C17" s="8">
        <v>882</v>
      </c>
      <c r="D17" s="9"/>
      <c r="E17" s="10">
        <v>24.5</v>
      </c>
      <c r="F17" s="33">
        <f t="shared" si="0"/>
        <v>21609</v>
      </c>
      <c r="G17" s="19"/>
      <c r="H17" s="16"/>
      <c r="I17" s="17"/>
      <c r="J17" s="18"/>
    </row>
    <row r="18" spans="2:10" x14ac:dyDescent="0.25">
      <c r="B18" s="7">
        <v>46068</v>
      </c>
      <c r="C18" s="8">
        <v>851</v>
      </c>
      <c r="D18" s="9"/>
      <c r="E18" s="10">
        <v>24.5</v>
      </c>
      <c r="F18" s="33">
        <f t="shared" si="0"/>
        <v>20849.5</v>
      </c>
      <c r="G18" s="15">
        <v>45003</v>
      </c>
      <c r="H18" s="16" t="s">
        <v>98</v>
      </c>
      <c r="I18" s="17"/>
      <c r="J18" s="18">
        <v>50000</v>
      </c>
    </row>
    <row r="19" spans="2:10" x14ac:dyDescent="0.25">
      <c r="B19" s="7">
        <v>46069</v>
      </c>
      <c r="C19" s="8">
        <v>837</v>
      </c>
      <c r="D19" s="9"/>
      <c r="E19" s="10">
        <v>24.5</v>
      </c>
      <c r="F19" s="33">
        <f t="shared" si="0"/>
        <v>20506.5</v>
      </c>
      <c r="G19" s="19"/>
      <c r="H19" s="16"/>
      <c r="I19" s="17"/>
      <c r="J19" s="18"/>
    </row>
    <row r="20" spans="2:10" x14ac:dyDescent="0.25">
      <c r="B20" s="7">
        <v>46070</v>
      </c>
      <c r="C20" s="8">
        <v>833</v>
      </c>
      <c r="D20" s="9"/>
      <c r="E20" s="10">
        <v>24.5</v>
      </c>
      <c r="F20" s="33">
        <f t="shared" si="0"/>
        <v>20408.5</v>
      </c>
      <c r="G20" s="15">
        <v>46113</v>
      </c>
      <c r="H20" s="16" t="s">
        <v>115</v>
      </c>
      <c r="I20" s="17"/>
      <c r="J20" s="18">
        <v>700000</v>
      </c>
    </row>
    <row r="21" spans="2:10" x14ac:dyDescent="0.25">
      <c r="B21" s="7">
        <v>46071</v>
      </c>
      <c r="C21" s="8">
        <v>840</v>
      </c>
      <c r="D21" s="9"/>
      <c r="E21" s="10">
        <v>24.5</v>
      </c>
      <c r="F21" s="33">
        <f t="shared" si="0"/>
        <v>20580</v>
      </c>
      <c r="G21" s="19"/>
      <c r="H21" s="16"/>
      <c r="I21" s="17"/>
      <c r="J21" s="18"/>
    </row>
    <row r="22" spans="2:10" x14ac:dyDescent="0.25">
      <c r="B22" s="7">
        <v>46072</v>
      </c>
      <c r="C22" s="8">
        <v>841</v>
      </c>
      <c r="D22" s="9"/>
      <c r="E22" s="10">
        <v>24.5</v>
      </c>
      <c r="F22" s="33">
        <f t="shared" si="0"/>
        <v>20604.5</v>
      </c>
      <c r="G22" s="19"/>
      <c r="H22" s="16"/>
      <c r="I22" s="17"/>
      <c r="J22" s="18"/>
    </row>
    <row r="23" spans="2:10" x14ac:dyDescent="0.25">
      <c r="B23" s="7">
        <v>46073</v>
      </c>
      <c r="C23" s="8">
        <v>873</v>
      </c>
      <c r="D23" s="9"/>
      <c r="E23" s="10">
        <v>24.5</v>
      </c>
      <c r="F23" s="33">
        <f t="shared" si="0"/>
        <v>21388.5</v>
      </c>
      <c r="G23" s="19"/>
      <c r="H23" s="16"/>
      <c r="I23" s="17"/>
      <c r="J23" s="18"/>
    </row>
    <row r="24" spans="2:10" x14ac:dyDescent="0.25">
      <c r="B24" s="7">
        <v>46074</v>
      </c>
      <c r="C24" s="8">
        <v>861</v>
      </c>
      <c r="D24" s="9"/>
      <c r="E24" s="10">
        <v>24.5</v>
      </c>
      <c r="F24" s="33">
        <f t="shared" si="0"/>
        <v>21094.5</v>
      </c>
      <c r="G24" s="19"/>
      <c r="H24" s="16"/>
      <c r="I24" s="17"/>
      <c r="J24" s="18"/>
    </row>
    <row r="25" spans="2:10" x14ac:dyDescent="0.25">
      <c r="B25" s="7">
        <v>46075</v>
      </c>
      <c r="C25" s="8">
        <v>862</v>
      </c>
      <c r="D25" s="9"/>
      <c r="E25" s="10">
        <v>24.5</v>
      </c>
      <c r="F25" s="33">
        <f t="shared" si="0"/>
        <v>21119</v>
      </c>
      <c r="G25" s="19"/>
      <c r="H25" s="16"/>
      <c r="I25" s="17"/>
      <c r="J25" s="18"/>
    </row>
    <row r="26" spans="2:10" x14ac:dyDescent="0.25">
      <c r="B26" s="7">
        <v>46076</v>
      </c>
      <c r="C26" s="8">
        <v>886</v>
      </c>
      <c r="D26" s="9"/>
      <c r="E26" s="10">
        <v>24.5</v>
      </c>
      <c r="F26" s="33">
        <f t="shared" si="0"/>
        <v>21707</v>
      </c>
      <c r="G26" s="19"/>
      <c r="H26" s="16"/>
      <c r="I26" s="17"/>
      <c r="J26" s="18"/>
    </row>
    <row r="27" spans="2:10" x14ac:dyDescent="0.25">
      <c r="B27" s="7">
        <v>46077</v>
      </c>
      <c r="C27" s="8">
        <v>900</v>
      </c>
      <c r="D27" s="9"/>
      <c r="E27" s="10">
        <v>24.5</v>
      </c>
      <c r="F27" s="33">
        <f t="shared" si="0"/>
        <v>22050</v>
      </c>
      <c r="G27" s="19"/>
      <c r="H27" s="16"/>
      <c r="I27" s="17"/>
      <c r="J27" s="18"/>
    </row>
    <row r="28" spans="2:10" x14ac:dyDescent="0.25">
      <c r="B28" s="7">
        <v>46078</v>
      </c>
      <c r="C28" s="8">
        <v>910</v>
      </c>
      <c r="D28" s="9"/>
      <c r="E28" s="10">
        <v>24.5</v>
      </c>
      <c r="F28" s="33">
        <f t="shared" si="0"/>
        <v>22295</v>
      </c>
      <c r="G28" s="19"/>
      <c r="H28" s="16"/>
      <c r="I28" s="17"/>
      <c r="J28" s="18"/>
    </row>
    <row r="29" spans="2:10" x14ac:dyDescent="0.25">
      <c r="B29" s="7">
        <v>46079</v>
      </c>
      <c r="C29" s="8">
        <v>876</v>
      </c>
      <c r="D29" s="9"/>
      <c r="E29" s="10">
        <v>24.5</v>
      </c>
      <c r="F29" s="33">
        <f t="shared" si="0"/>
        <v>21462</v>
      </c>
      <c r="G29" s="19"/>
      <c r="H29" s="16"/>
      <c r="I29" s="17"/>
      <c r="J29" s="18"/>
    </row>
    <row r="30" spans="2:10" x14ac:dyDescent="0.25">
      <c r="B30" s="7">
        <v>46080</v>
      </c>
      <c r="C30" s="8">
        <v>897.5</v>
      </c>
      <c r="D30" s="9"/>
      <c r="E30" s="10">
        <v>24.5</v>
      </c>
      <c r="F30" s="33">
        <f t="shared" si="0"/>
        <v>21988.75</v>
      </c>
      <c r="G30" s="19"/>
      <c r="H30" s="16"/>
      <c r="I30" s="17"/>
      <c r="J30" s="18"/>
    </row>
    <row r="31" spans="2:10" x14ac:dyDescent="0.25">
      <c r="B31" s="7">
        <v>46081</v>
      </c>
      <c r="C31" s="8">
        <v>879</v>
      </c>
      <c r="D31" s="9"/>
      <c r="E31" s="10">
        <v>24.5</v>
      </c>
      <c r="F31" s="33">
        <f t="shared" si="0"/>
        <v>21535.5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24636.5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861664.91118699987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603594.25</v>
      </c>
      <c r="L36" s="31">
        <f>J36-J4-J5-J6</f>
        <v>596960.74919250002</v>
      </c>
    </row>
    <row r="37" spans="2:12" x14ac:dyDescent="0.25">
      <c r="B37" s="26" t="s">
        <v>14</v>
      </c>
      <c r="C37" s="30">
        <f>C35</f>
        <v>24636.5</v>
      </c>
      <c r="D37" s="9">
        <f>D35/1.03</f>
        <v>0</v>
      </c>
      <c r="E37" s="10"/>
      <c r="F37" s="33">
        <f>SUM(F4:F36)</f>
        <v>603594.25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-258070.66118699987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90855-5726-437C-BC54-7B4FBE7859B5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878</v>
      </c>
      <c r="D4" s="9"/>
      <c r="E4" s="10">
        <v>24.5</v>
      </c>
      <c r="F4" s="33">
        <f>E4*C4</f>
        <v>21511</v>
      </c>
      <c r="G4" s="11"/>
      <c r="H4" s="12" t="s">
        <v>6</v>
      </c>
      <c r="I4" s="13">
        <v>0.01</v>
      </c>
      <c r="J4" s="14">
        <f>(F36+F37)*I4</f>
        <v>6471.92</v>
      </c>
    </row>
    <row r="5" spans="2:29" x14ac:dyDescent="0.25">
      <c r="B5" s="7">
        <v>46083</v>
      </c>
      <c r="C5" s="8">
        <v>904</v>
      </c>
      <c r="D5" s="9"/>
      <c r="E5" s="10">
        <v>24.5</v>
      </c>
      <c r="F5" s="33">
        <f t="shared" ref="F5:F34" si="0">E5*C5</f>
        <v>22148</v>
      </c>
      <c r="G5" s="11"/>
      <c r="H5" s="12" t="s">
        <v>7</v>
      </c>
      <c r="I5" s="13">
        <v>1E-3</v>
      </c>
      <c r="J5" s="14">
        <f>(F36+F37-J4-J6)*I5</f>
        <v>627.77624000000003</v>
      </c>
    </row>
    <row r="6" spans="2:29" x14ac:dyDescent="0.25">
      <c r="B6" s="7">
        <v>46084</v>
      </c>
      <c r="C6" s="8">
        <v>885</v>
      </c>
      <c r="D6" s="9"/>
      <c r="E6" s="10">
        <v>24.5</v>
      </c>
      <c r="F6" s="33">
        <f t="shared" si="0"/>
        <v>21682.5</v>
      </c>
      <c r="G6" s="11"/>
      <c r="H6" s="12" t="s">
        <v>8</v>
      </c>
      <c r="I6" s="13"/>
      <c r="J6" s="14">
        <v>12943.84</v>
      </c>
    </row>
    <row r="7" spans="2:29" x14ac:dyDescent="0.25">
      <c r="B7" s="7">
        <v>46085</v>
      </c>
      <c r="C7" s="8">
        <v>885</v>
      </c>
      <c r="D7" s="9"/>
      <c r="E7" s="10">
        <v>24.5</v>
      </c>
      <c r="F7" s="33">
        <f t="shared" si="0"/>
        <v>21682.5</v>
      </c>
      <c r="G7" s="11"/>
      <c r="H7" s="12" t="s">
        <v>9</v>
      </c>
      <c r="I7" s="13"/>
      <c r="J7" s="14">
        <f>'ŞUBAT 2026'!J39*-1</f>
        <v>258070.66118699987</v>
      </c>
    </row>
    <row r="8" spans="2:29" x14ac:dyDescent="0.25">
      <c r="B8" s="7">
        <v>46086</v>
      </c>
      <c r="C8" s="8">
        <v>873.5</v>
      </c>
      <c r="D8" s="9"/>
      <c r="E8" s="10">
        <v>24.5</v>
      </c>
      <c r="F8" s="33">
        <f t="shared" si="0"/>
        <v>21400.75</v>
      </c>
      <c r="G8" s="15"/>
      <c r="H8" s="16"/>
      <c r="I8" s="17"/>
      <c r="J8" s="18"/>
    </row>
    <row r="9" spans="2:29" x14ac:dyDescent="0.25">
      <c r="B9" s="7">
        <v>46087</v>
      </c>
      <c r="C9" s="8">
        <v>846</v>
      </c>
      <c r="D9" s="9"/>
      <c r="E9" s="10">
        <v>24.5</v>
      </c>
      <c r="F9" s="33">
        <f t="shared" si="0"/>
        <v>20727</v>
      </c>
      <c r="G9" s="15"/>
      <c r="H9" s="16"/>
      <c r="I9" s="17"/>
      <c r="J9" s="18"/>
    </row>
    <row r="10" spans="2:29" x14ac:dyDescent="0.25">
      <c r="B10" s="7">
        <v>46088</v>
      </c>
      <c r="C10" s="8">
        <v>901.5</v>
      </c>
      <c r="D10" s="9"/>
      <c r="E10" s="10">
        <v>24.5</v>
      </c>
      <c r="F10" s="33">
        <f t="shared" si="0"/>
        <v>22086.75</v>
      </c>
      <c r="G10" s="15"/>
      <c r="H10" s="16"/>
      <c r="I10" s="17"/>
      <c r="J10" s="18"/>
    </row>
    <row r="11" spans="2:29" x14ac:dyDescent="0.25">
      <c r="B11" s="7">
        <v>46089</v>
      </c>
      <c r="C11" s="8">
        <v>849</v>
      </c>
      <c r="D11" s="9"/>
      <c r="E11" s="10">
        <v>24.5</v>
      </c>
      <c r="F11" s="33">
        <f t="shared" si="0"/>
        <v>20800.5</v>
      </c>
      <c r="G11" s="19"/>
      <c r="H11" s="16"/>
      <c r="I11" s="17"/>
      <c r="J11" s="18"/>
    </row>
    <row r="12" spans="2:29" x14ac:dyDescent="0.25">
      <c r="B12" s="7">
        <v>46090</v>
      </c>
      <c r="C12" s="8">
        <v>863.5</v>
      </c>
      <c r="D12" s="9"/>
      <c r="E12" s="10">
        <v>24.5</v>
      </c>
      <c r="F12" s="33">
        <f t="shared" si="0"/>
        <v>21155.75</v>
      </c>
      <c r="G12" s="19"/>
      <c r="H12" s="16"/>
      <c r="I12" s="17"/>
      <c r="J12" s="18"/>
    </row>
    <row r="13" spans="2:29" x14ac:dyDescent="0.25">
      <c r="B13" s="7">
        <v>46091</v>
      </c>
      <c r="C13" s="8">
        <v>878.5</v>
      </c>
      <c r="D13" s="9"/>
      <c r="E13" s="10">
        <v>24.5</v>
      </c>
      <c r="F13" s="33">
        <f t="shared" si="0"/>
        <v>21523.25</v>
      </c>
      <c r="G13" s="19"/>
      <c r="H13" s="16"/>
      <c r="I13" s="17"/>
      <c r="J13" s="18"/>
    </row>
    <row r="14" spans="2:29" x14ac:dyDescent="0.25">
      <c r="B14" s="7">
        <v>46092</v>
      </c>
      <c r="C14" s="8">
        <v>882.5</v>
      </c>
      <c r="D14" s="9"/>
      <c r="E14" s="10">
        <v>24.5</v>
      </c>
      <c r="F14" s="33">
        <f t="shared" si="0"/>
        <v>21621.25</v>
      </c>
      <c r="G14" s="19"/>
      <c r="H14" s="16"/>
      <c r="I14" s="17"/>
      <c r="J14" s="18"/>
    </row>
    <row r="15" spans="2:29" x14ac:dyDescent="0.25">
      <c r="B15" s="7">
        <v>46093</v>
      </c>
      <c r="C15" s="8">
        <v>867</v>
      </c>
      <c r="D15" s="9"/>
      <c r="E15" s="10">
        <v>24.5</v>
      </c>
      <c r="F15" s="33">
        <f t="shared" si="0"/>
        <v>21241.5</v>
      </c>
      <c r="G15" s="19"/>
      <c r="H15" s="16"/>
      <c r="I15" s="17"/>
      <c r="J15" s="18"/>
    </row>
    <row r="16" spans="2:29" x14ac:dyDescent="0.25">
      <c r="B16" s="7">
        <v>46094</v>
      </c>
      <c r="C16" s="8">
        <v>880.5</v>
      </c>
      <c r="D16" s="9"/>
      <c r="E16" s="10">
        <v>24.5</v>
      </c>
      <c r="F16" s="33">
        <f t="shared" si="0"/>
        <v>21572.25</v>
      </c>
      <c r="G16" s="19"/>
      <c r="H16" s="16"/>
      <c r="I16" s="17"/>
      <c r="J16" s="18"/>
    </row>
    <row r="17" spans="2:10" x14ac:dyDescent="0.25">
      <c r="B17" s="7">
        <v>46095</v>
      </c>
      <c r="C17" s="8">
        <v>856.5</v>
      </c>
      <c r="D17" s="9"/>
      <c r="E17" s="10">
        <v>24.5</v>
      </c>
      <c r="F17" s="33">
        <f t="shared" si="0"/>
        <v>20984.25</v>
      </c>
      <c r="G17" s="19"/>
      <c r="H17" s="16"/>
      <c r="I17" s="17"/>
      <c r="J17" s="18"/>
    </row>
    <row r="18" spans="2:10" x14ac:dyDescent="0.25">
      <c r="B18" s="7">
        <v>46096</v>
      </c>
      <c r="C18" s="8">
        <v>841</v>
      </c>
      <c r="D18" s="9"/>
      <c r="E18" s="10">
        <v>24.5</v>
      </c>
      <c r="F18" s="33">
        <f t="shared" si="0"/>
        <v>20604.5</v>
      </c>
      <c r="G18" s="19"/>
      <c r="H18" s="16"/>
      <c r="I18" s="17"/>
      <c r="J18" s="18"/>
    </row>
    <row r="19" spans="2:10" x14ac:dyDescent="0.25">
      <c r="B19" s="7">
        <v>46097</v>
      </c>
      <c r="C19" s="8">
        <v>818.5</v>
      </c>
      <c r="D19" s="9"/>
      <c r="E19" s="10">
        <v>24.5</v>
      </c>
      <c r="F19" s="33">
        <f t="shared" si="0"/>
        <v>20053.25</v>
      </c>
      <c r="G19" s="19"/>
      <c r="H19" s="16"/>
      <c r="I19" s="17"/>
      <c r="J19" s="18"/>
    </row>
    <row r="20" spans="2:10" x14ac:dyDescent="0.25">
      <c r="B20" s="7">
        <v>46098</v>
      </c>
      <c r="C20" s="8">
        <v>832</v>
      </c>
      <c r="D20" s="9"/>
      <c r="E20" s="10">
        <v>24.5</v>
      </c>
      <c r="F20" s="33">
        <f t="shared" si="0"/>
        <v>20384</v>
      </c>
      <c r="G20" s="19"/>
      <c r="H20" s="16"/>
      <c r="I20" s="17"/>
      <c r="J20" s="18"/>
    </row>
    <row r="21" spans="2:10" x14ac:dyDescent="0.25">
      <c r="B21" s="7">
        <v>46099</v>
      </c>
      <c r="C21" s="8">
        <v>859.5</v>
      </c>
      <c r="D21" s="9"/>
      <c r="E21" s="10">
        <v>24.5</v>
      </c>
      <c r="F21" s="33">
        <f t="shared" si="0"/>
        <v>21057.75</v>
      </c>
      <c r="G21" s="19"/>
      <c r="H21" s="16"/>
      <c r="I21" s="17"/>
      <c r="J21" s="18"/>
    </row>
    <row r="22" spans="2:10" x14ac:dyDescent="0.25">
      <c r="B22" s="7">
        <v>46100</v>
      </c>
      <c r="C22" s="8">
        <v>856.5</v>
      </c>
      <c r="D22" s="9"/>
      <c r="E22" s="10">
        <v>24.5</v>
      </c>
      <c r="F22" s="33">
        <f t="shared" si="0"/>
        <v>20984.25</v>
      </c>
      <c r="G22" s="19"/>
      <c r="H22" s="16"/>
      <c r="I22" s="17"/>
      <c r="J22" s="18"/>
    </row>
    <row r="23" spans="2:10" x14ac:dyDescent="0.25">
      <c r="B23" s="7">
        <v>46101</v>
      </c>
      <c r="C23" s="8">
        <v>848.5</v>
      </c>
      <c r="D23" s="9"/>
      <c r="E23" s="10">
        <v>24.5</v>
      </c>
      <c r="F23" s="33">
        <f t="shared" si="0"/>
        <v>20788.25</v>
      </c>
      <c r="G23" s="19"/>
      <c r="H23" s="16"/>
      <c r="I23" s="17"/>
      <c r="J23" s="18"/>
    </row>
    <row r="24" spans="2:10" x14ac:dyDescent="0.25">
      <c r="B24" s="7">
        <v>46102</v>
      </c>
      <c r="C24" s="8">
        <v>854.5</v>
      </c>
      <c r="D24" s="9"/>
      <c r="E24" s="10">
        <v>24.5</v>
      </c>
      <c r="F24" s="33">
        <f t="shared" si="0"/>
        <v>20935.25</v>
      </c>
      <c r="G24" s="19"/>
      <c r="H24" s="16"/>
      <c r="I24" s="17"/>
      <c r="J24" s="18"/>
    </row>
    <row r="25" spans="2:10" x14ac:dyDescent="0.25">
      <c r="B25" s="7">
        <v>46103</v>
      </c>
      <c r="C25" s="8">
        <v>808</v>
      </c>
      <c r="D25" s="9"/>
      <c r="E25" s="10">
        <v>24.5</v>
      </c>
      <c r="F25" s="33">
        <f t="shared" si="0"/>
        <v>19796</v>
      </c>
      <c r="G25" s="19"/>
      <c r="H25" s="16"/>
      <c r="I25" s="17"/>
      <c r="J25" s="18"/>
    </row>
    <row r="26" spans="2:10" x14ac:dyDescent="0.25">
      <c r="B26" s="7">
        <v>46104</v>
      </c>
      <c r="C26" s="8">
        <v>816.5</v>
      </c>
      <c r="D26" s="9"/>
      <c r="E26" s="10">
        <v>24.5</v>
      </c>
      <c r="F26" s="33">
        <f t="shared" si="0"/>
        <v>20004.25</v>
      </c>
      <c r="G26" s="19"/>
      <c r="H26" s="16"/>
      <c r="I26" s="17"/>
      <c r="J26" s="18"/>
    </row>
    <row r="27" spans="2:10" x14ac:dyDescent="0.25">
      <c r="B27" s="7">
        <v>46105</v>
      </c>
      <c r="C27" s="8">
        <v>829</v>
      </c>
      <c r="D27" s="9"/>
      <c r="E27" s="10">
        <v>24.5</v>
      </c>
      <c r="F27" s="33">
        <f t="shared" si="0"/>
        <v>20310.5</v>
      </c>
      <c r="G27" s="19"/>
      <c r="H27" s="16"/>
      <c r="I27" s="17"/>
      <c r="J27" s="18"/>
    </row>
    <row r="28" spans="2:10" x14ac:dyDescent="0.25">
      <c r="B28" s="7">
        <v>46106</v>
      </c>
      <c r="C28" s="8">
        <v>829</v>
      </c>
      <c r="D28" s="9"/>
      <c r="E28" s="10">
        <v>24.5</v>
      </c>
      <c r="F28" s="33">
        <f t="shared" si="0"/>
        <v>20310.5</v>
      </c>
      <c r="G28" s="19"/>
      <c r="H28" s="16"/>
      <c r="I28" s="17"/>
      <c r="J28" s="18"/>
    </row>
    <row r="29" spans="2:10" x14ac:dyDescent="0.25">
      <c r="B29" s="7">
        <v>46107</v>
      </c>
      <c r="C29" s="8">
        <v>859.5</v>
      </c>
      <c r="D29" s="9"/>
      <c r="E29" s="10">
        <v>24.5</v>
      </c>
      <c r="F29" s="33">
        <f t="shared" si="0"/>
        <v>21057.75</v>
      </c>
      <c r="G29" s="19"/>
      <c r="H29" s="16"/>
      <c r="I29" s="17"/>
      <c r="J29" s="18"/>
    </row>
    <row r="30" spans="2:10" x14ac:dyDescent="0.25">
      <c r="B30" s="7">
        <v>46108</v>
      </c>
      <c r="C30" s="8">
        <v>825</v>
      </c>
      <c r="D30" s="9"/>
      <c r="E30" s="10">
        <v>24.5</v>
      </c>
      <c r="F30" s="33">
        <f t="shared" si="0"/>
        <v>20212.5</v>
      </c>
      <c r="G30" s="19"/>
      <c r="H30" s="16"/>
      <c r="I30" s="17"/>
      <c r="J30" s="18"/>
    </row>
    <row r="31" spans="2:10" x14ac:dyDescent="0.25">
      <c r="B31" s="7">
        <v>46109</v>
      </c>
      <c r="C31" s="8">
        <v>825.5</v>
      </c>
      <c r="D31" s="9"/>
      <c r="E31" s="10">
        <v>24.5</v>
      </c>
      <c r="F31" s="33">
        <f t="shared" si="0"/>
        <v>20224.75</v>
      </c>
      <c r="G31" s="19"/>
      <c r="H31" s="16"/>
      <c r="I31" s="17"/>
      <c r="J31" s="18"/>
    </row>
    <row r="32" spans="2:10" x14ac:dyDescent="0.25">
      <c r="B32" s="7">
        <v>46110</v>
      </c>
      <c r="C32" s="8">
        <v>825.5</v>
      </c>
      <c r="D32" s="9"/>
      <c r="E32" s="10">
        <v>24.5</v>
      </c>
      <c r="F32" s="33">
        <f t="shared" si="0"/>
        <v>20224.75</v>
      </c>
      <c r="G32" s="19"/>
      <c r="H32" s="16"/>
      <c r="I32" s="17"/>
      <c r="J32" s="18"/>
    </row>
    <row r="33" spans="2:12" x14ac:dyDescent="0.25">
      <c r="B33" s="7">
        <v>46111</v>
      </c>
      <c r="C33" s="8">
        <v>814</v>
      </c>
      <c r="D33" s="9"/>
      <c r="E33" s="10">
        <v>24.5</v>
      </c>
      <c r="F33" s="33">
        <f t="shared" si="0"/>
        <v>19943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823</v>
      </c>
      <c r="D34" s="48"/>
      <c r="E34" s="10">
        <v>24.5</v>
      </c>
      <c r="F34" s="49">
        <f t="shared" si="0"/>
        <v>20163.5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26416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278114.19742699986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647192</v>
      </c>
      <c r="L36" s="31">
        <f>J36-J4-J5-J6</f>
        <v>627148.46375999996</v>
      </c>
    </row>
    <row r="37" spans="2:12" x14ac:dyDescent="0.25">
      <c r="B37" s="26" t="s">
        <v>14</v>
      </c>
      <c r="C37" s="30">
        <f>C35</f>
        <v>26416</v>
      </c>
      <c r="D37" s="9">
        <f>D35/1.03</f>
        <v>0</v>
      </c>
      <c r="E37" s="10"/>
      <c r="F37" s="33">
        <f>SUM(F4:F36)</f>
        <v>647192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369077.80257300014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B904F-F294-4E4B-B77B-94B0EBCB26D8}">
  <dimension ref="B1:AC43"/>
  <sheetViews>
    <sheetView tabSelected="1" zoomScale="85" zoomScaleNormal="85" workbookViewId="0">
      <selection activeCell="P21" sqref="P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824.5</v>
      </c>
      <c r="D4" s="9"/>
      <c r="E4" s="10">
        <v>24.5</v>
      </c>
      <c r="F4" s="33">
        <f>E4*C4</f>
        <v>20200.25</v>
      </c>
      <c r="G4" s="11"/>
      <c r="H4" s="12" t="s">
        <v>6</v>
      </c>
      <c r="I4" s="13">
        <v>0.01</v>
      </c>
      <c r="J4" s="14">
        <f>(F36+F37)*I4</f>
        <v>6114.8325000000004</v>
      </c>
    </row>
    <row r="5" spans="2:29" x14ac:dyDescent="0.25">
      <c r="B5" s="7">
        <v>46114</v>
      </c>
      <c r="C5" s="8">
        <v>814.5</v>
      </c>
      <c r="D5" s="9"/>
      <c r="E5" s="10">
        <v>24.5</v>
      </c>
      <c r="F5" s="33">
        <f t="shared" ref="F5:F34" si="0">E5*C5</f>
        <v>19955.25</v>
      </c>
      <c r="G5" s="11"/>
      <c r="H5" s="12" t="s">
        <v>7</v>
      </c>
      <c r="I5" s="13">
        <v>1E-3</v>
      </c>
      <c r="J5" s="14">
        <f>(F36+F37-J4-J6)*I5</f>
        <v>605.36841749999996</v>
      </c>
    </row>
    <row r="6" spans="2:29" x14ac:dyDescent="0.25">
      <c r="B6" s="7">
        <v>46115</v>
      </c>
      <c r="C6" s="8">
        <v>827</v>
      </c>
      <c r="D6" s="9"/>
      <c r="E6" s="10">
        <v>24.5</v>
      </c>
      <c r="F6" s="33">
        <f t="shared" si="0"/>
        <v>20261.5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840.5</v>
      </c>
      <c r="D7" s="9"/>
      <c r="E7" s="10">
        <v>24.5</v>
      </c>
      <c r="F7" s="33">
        <f t="shared" si="0"/>
        <v>20592.25</v>
      </c>
      <c r="G7" s="11"/>
      <c r="H7" s="12" t="s">
        <v>9</v>
      </c>
      <c r="I7" s="13"/>
      <c r="J7" s="14">
        <f>'MART 2026'!J39*-1</f>
        <v>-369077.80257300014</v>
      </c>
    </row>
    <row r="8" spans="2:29" x14ac:dyDescent="0.25">
      <c r="B8" s="7">
        <v>46117</v>
      </c>
      <c r="C8" s="8">
        <v>859</v>
      </c>
      <c r="D8" s="9"/>
      <c r="E8" s="10">
        <v>24.5</v>
      </c>
      <c r="F8" s="33">
        <f t="shared" si="0"/>
        <v>21045.5</v>
      </c>
      <c r="G8" s="15"/>
      <c r="H8" s="16"/>
      <c r="I8" s="17"/>
      <c r="J8" s="18"/>
    </row>
    <row r="9" spans="2:29" x14ac:dyDescent="0.25">
      <c r="B9" s="7">
        <v>46118</v>
      </c>
      <c r="C9" s="8">
        <v>814.5</v>
      </c>
      <c r="D9" s="9"/>
      <c r="E9" s="10">
        <v>24.5</v>
      </c>
      <c r="F9" s="33">
        <f t="shared" si="0"/>
        <v>19955.25</v>
      </c>
      <c r="G9" s="15"/>
      <c r="H9" s="16"/>
      <c r="I9" s="17"/>
      <c r="J9" s="18"/>
    </row>
    <row r="10" spans="2:29" x14ac:dyDescent="0.25">
      <c r="B10" s="7">
        <v>46119</v>
      </c>
      <c r="C10" s="8">
        <v>895.5</v>
      </c>
      <c r="D10" s="9"/>
      <c r="E10" s="10">
        <v>24.5</v>
      </c>
      <c r="F10" s="33">
        <f t="shared" si="0"/>
        <v>21939.75</v>
      </c>
      <c r="G10" s="15"/>
      <c r="H10" s="16"/>
      <c r="I10" s="17"/>
      <c r="J10" s="18"/>
    </row>
    <row r="11" spans="2:29" x14ac:dyDescent="0.25">
      <c r="B11" s="7">
        <v>46120</v>
      </c>
      <c r="C11" s="8">
        <v>869</v>
      </c>
      <c r="D11" s="9"/>
      <c r="E11" s="10">
        <v>24.5</v>
      </c>
      <c r="F11" s="33">
        <f t="shared" si="0"/>
        <v>21290.5</v>
      </c>
      <c r="G11" s="19"/>
      <c r="H11" s="16"/>
      <c r="I11" s="17"/>
      <c r="J11" s="18"/>
    </row>
    <row r="12" spans="2:29" x14ac:dyDescent="0.25">
      <c r="B12" s="7">
        <v>46121</v>
      </c>
      <c r="C12" s="8">
        <v>858</v>
      </c>
      <c r="D12" s="9"/>
      <c r="E12" s="10">
        <v>24.5</v>
      </c>
      <c r="F12" s="33">
        <f t="shared" si="0"/>
        <v>21021</v>
      </c>
      <c r="G12" s="19"/>
      <c r="H12" s="16"/>
      <c r="I12" s="17"/>
      <c r="J12" s="18"/>
    </row>
    <row r="13" spans="2:29" x14ac:dyDescent="0.25">
      <c r="B13" s="7">
        <v>46122</v>
      </c>
      <c r="C13" s="8">
        <v>849</v>
      </c>
      <c r="D13" s="9"/>
      <c r="E13" s="10">
        <v>24.5</v>
      </c>
      <c r="F13" s="33">
        <f t="shared" si="0"/>
        <v>20800.5</v>
      </c>
      <c r="G13" s="19"/>
      <c r="H13" s="16"/>
      <c r="I13" s="17"/>
      <c r="J13" s="18"/>
    </row>
    <row r="14" spans="2:29" x14ac:dyDescent="0.25">
      <c r="B14" s="7">
        <v>46123</v>
      </c>
      <c r="C14" s="8">
        <v>854</v>
      </c>
      <c r="D14" s="9"/>
      <c r="E14" s="10">
        <v>24.5</v>
      </c>
      <c r="F14" s="33">
        <f t="shared" si="0"/>
        <v>20923</v>
      </c>
      <c r="G14" s="19"/>
      <c r="H14" s="16"/>
      <c r="I14" s="17"/>
      <c r="J14" s="18"/>
    </row>
    <row r="15" spans="2:29" x14ac:dyDescent="0.25">
      <c r="B15" s="7">
        <v>46124</v>
      </c>
      <c r="C15" s="8">
        <v>839.5</v>
      </c>
      <c r="D15" s="9"/>
      <c r="E15" s="10">
        <v>24.5</v>
      </c>
      <c r="F15" s="33">
        <f t="shared" si="0"/>
        <v>20567.75</v>
      </c>
      <c r="G15" s="19"/>
      <c r="H15" s="16"/>
      <c r="I15" s="17"/>
      <c r="J15" s="18"/>
    </row>
    <row r="16" spans="2:29" x14ac:dyDescent="0.25">
      <c r="B16" s="7">
        <v>46125</v>
      </c>
      <c r="C16" s="8">
        <v>845.5</v>
      </c>
      <c r="D16" s="9"/>
      <c r="E16" s="10">
        <v>24.5</v>
      </c>
      <c r="F16" s="33">
        <f t="shared" si="0"/>
        <v>20714.75</v>
      </c>
      <c r="G16" s="19"/>
      <c r="H16" s="16"/>
      <c r="I16" s="17"/>
      <c r="J16" s="18"/>
    </row>
    <row r="17" spans="2:10" x14ac:dyDescent="0.25">
      <c r="B17" s="7">
        <v>46126</v>
      </c>
      <c r="C17" s="8">
        <v>840</v>
      </c>
      <c r="D17" s="9"/>
      <c r="E17" s="10">
        <v>24.5</v>
      </c>
      <c r="F17" s="33">
        <f t="shared" si="0"/>
        <v>20580</v>
      </c>
      <c r="G17" s="19"/>
      <c r="H17" s="16"/>
      <c r="I17" s="17"/>
      <c r="J17" s="18"/>
    </row>
    <row r="18" spans="2:10" x14ac:dyDescent="0.25">
      <c r="B18" s="7">
        <v>46127</v>
      </c>
      <c r="C18" s="8">
        <v>832.5</v>
      </c>
      <c r="D18" s="9"/>
      <c r="E18" s="10">
        <v>24.5</v>
      </c>
      <c r="F18" s="33">
        <f t="shared" si="0"/>
        <v>20396.25</v>
      </c>
      <c r="G18" s="19"/>
      <c r="H18" s="16"/>
      <c r="I18" s="17"/>
      <c r="J18" s="18"/>
    </row>
    <row r="19" spans="2:10" x14ac:dyDescent="0.25">
      <c r="B19" s="7">
        <v>46128</v>
      </c>
      <c r="C19" s="8">
        <v>833.5</v>
      </c>
      <c r="D19" s="9"/>
      <c r="E19" s="10">
        <v>24.5</v>
      </c>
      <c r="F19" s="33">
        <f t="shared" si="0"/>
        <v>20420.75</v>
      </c>
      <c r="G19" s="19"/>
      <c r="H19" s="16"/>
      <c r="I19" s="17"/>
      <c r="J19" s="18"/>
    </row>
    <row r="20" spans="2:10" x14ac:dyDescent="0.25">
      <c r="B20" s="7">
        <v>46129</v>
      </c>
      <c r="C20" s="8">
        <v>855</v>
      </c>
      <c r="D20" s="9"/>
      <c r="E20" s="10">
        <v>24.5</v>
      </c>
      <c r="F20" s="33">
        <f t="shared" si="0"/>
        <v>20947.5</v>
      </c>
      <c r="G20" s="19"/>
      <c r="H20" s="16"/>
      <c r="I20" s="17"/>
      <c r="J20" s="18"/>
    </row>
    <row r="21" spans="2:10" x14ac:dyDescent="0.25">
      <c r="B21" s="7">
        <v>46130</v>
      </c>
      <c r="C21" s="8">
        <v>860</v>
      </c>
      <c r="D21" s="9"/>
      <c r="E21" s="10">
        <v>24.5</v>
      </c>
      <c r="F21" s="33">
        <f t="shared" si="0"/>
        <v>21070</v>
      </c>
      <c r="G21" s="19"/>
      <c r="H21" s="16"/>
      <c r="I21" s="17"/>
      <c r="J21" s="18"/>
    </row>
    <row r="22" spans="2:10" x14ac:dyDescent="0.25">
      <c r="B22" s="7">
        <v>46131</v>
      </c>
      <c r="C22" s="8">
        <v>810</v>
      </c>
      <c r="D22" s="9"/>
      <c r="E22" s="10">
        <v>24.5</v>
      </c>
      <c r="F22" s="33">
        <f t="shared" si="0"/>
        <v>19845</v>
      </c>
      <c r="G22" s="19"/>
      <c r="H22" s="16"/>
      <c r="I22" s="17"/>
      <c r="J22" s="18"/>
    </row>
    <row r="23" spans="2:10" x14ac:dyDescent="0.25">
      <c r="B23" s="7">
        <v>46132</v>
      </c>
      <c r="C23" s="8">
        <v>778.5</v>
      </c>
      <c r="D23" s="9"/>
      <c r="E23" s="10">
        <v>24.5</v>
      </c>
      <c r="F23" s="33">
        <f t="shared" si="0"/>
        <v>19073.25</v>
      </c>
      <c r="G23" s="19"/>
      <c r="H23" s="16"/>
      <c r="I23" s="17"/>
      <c r="J23" s="18"/>
    </row>
    <row r="24" spans="2:10" x14ac:dyDescent="0.25">
      <c r="B24" s="7">
        <v>46133</v>
      </c>
      <c r="C24" s="8">
        <v>808</v>
      </c>
      <c r="D24" s="9"/>
      <c r="E24" s="10">
        <v>24.5</v>
      </c>
      <c r="F24" s="33">
        <f t="shared" si="0"/>
        <v>19796</v>
      </c>
      <c r="G24" s="19"/>
      <c r="H24" s="16"/>
      <c r="I24" s="17"/>
      <c r="J24" s="18"/>
    </row>
    <row r="25" spans="2:10" x14ac:dyDescent="0.25">
      <c r="B25" s="7">
        <v>46134</v>
      </c>
      <c r="C25" s="8">
        <v>782.5</v>
      </c>
      <c r="D25" s="9"/>
      <c r="E25" s="10">
        <v>24.5</v>
      </c>
      <c r="F25" s="33">
        <f t="shared" si="0"/>
        <v>19171.25</v>
      </c>
      <c r="G25" s="19"/>
      <c r="H25" s="16"/>
      <c r="I25" s="17"/>
      <c r="J25" s="18"/>
    </row>
    <row r="26" spans="2:10" x14ac:dyDescent="0.25">
      <c r="B26" s="7">
        <v>46135</v>
      </c>
      <c r="C26" s="8">
        <v>801</v>
      </c>
      <c r="D26" s="9"/>
      <c r="E26" s="10">
        <v>24.5</v>
      </c>
      <c r="F26" s="33">
        <f t="shared" si="0"/>
        <v>19624.5</v>
      </c>
      <c r="G26" s="19"/>
      <c r="H26" s="16"/>
      <c r="I26" s="17"/>
      <c r="J26" s="18"/>
    </row>
    <row r="27" spans="2:10" x14ac:dyDescent="0.25">
      <c r="B27" s="7">
        <v>46136</v>
      </c>
      <c r="C27" s="8">
        <v>823.5</v>
      </c>
      <c r="D27" s="9"/>
      <c r="E27" s="10">
        <v>24.5</v>
      </c>
      <c r="F27" s="33">
        <f t="shared" si="0"/>
        <v>20175.75</v>
      </c>
      <c r="G27" s="19"/>
      <c r="H27" s="16"/>
      <c r="I27" s="17"/>
      <c r="J27" s="18"/>
    </row>
    <row r="28" spans="2:10" x14ac:dyDescent="0.25">
      <c r="B28" s="7">
        <v>46137</v>
      </c>
      <c r="C28" s="8">
        <v>822</v>
      </c>
      <c r="D28" s="9"/>
      <c r="E28" s="10">
        <v>24.5</v>
      </c>
      <c r="F28" s="33">
        <f t="shared" si="0"/>
        <v>20139</v>
      </c>
      <c r="G28" s="19"/>
      <c r="H28" s="16"/>
      <c r="I28" s="17"/>
      <c r="J28" s="18"/>
    </row>
    <row r="29" spans="2:10" x14ac:dyDescent="0.25">
      <c r="B29" s="7">
        <v>46138</v>
      </c>
      <c r="C29" s="8">
        <v>824</v>
      </c>
      <c r="D29" s="9"/>
      <c r="E29" s="10">
        <v>24.5</v>
      </c>
      <c r="F29" s="33">
        <f t="shared" si="0"/>
        <v>20188</v>
      </c>
      <c r="G29" s="19"/>
      <c r="H29" s="16"/>
      <c r="I29" s="17"/>
      <c r="J29" s="18"/>
    </row>
    <row r="30" spans="2:10" x14ac:dyDescent="0.25">
      <c r="B30" s="7">
        <v>46139</v>
      </c>
      <c r="C30" s="8">
        <v>782</v>
      </c>
      <c r="D30" s="9"/>
      <c r="E30" s="10">
        <v>24.5</v>
      </c>
      <c r="F30" s="33">
        <f t="shared" si="0"/>
        <v>19159</v>
      </c>
      <c r="G30" s="19"/>
      <c r="H30" s="16"/>
      <c r="I30" s="17"/>
      <c r="J30" s="18"/>
    </row>
    <row r="31" spans="2:10" x14ac:dyDescent="0.25">
      <c r="B31" s="7">
        <v>46140</v>
      </c>
      <c r="C31" s="8">
        <v>864.5</v>
      </c>
      <c r="D31" s="9"/>
      <c r="E31" s="10">
        <v>24.5</v>
      </c>
      <c r="F31" s="33">
        <f t="shared" si="0"/>
        <v>21180.25</v>
      </c>
      <c r="G31" s="19"/>
      <c r="H31" s="16"/>
      <c r="I31" s="17"/>
      <c r="J31" s="18"/>
    </row>
    <row r="32" spans="2:10" x14ac:dyDescent="0.25">
      <c r="B32" s="7">
        <v>46141</v>
      </c>
      <c r="C32" s="8">
        <v>835</v>
      </c>
      <c r="D32" s="9"/>
      <c r="E32" s="10">
        <v>24.5</v>
      </c>
      <c r="F32" s="33">
        <f t="shared" si="0"/>
        <v>20457.5</v>
      </c>
      <c r="G32" s="19"/>
      <c r="H32" s="16"/>
      <c r="I32" s="17"/>
      <c r="J32" s="18"/>
    </row>
    <row r="33" spans="2:12" x14ac:dyDescent="0.25">
      <c r="B33" s="7">
        <v>46142</v>
      </c>
      <c r="C33" s="8">
        <v>816</v>
      </c>
      <c r="D33" s="9"/>
      <c r="E33" s="10">
        <v>24.5</v>
      </c>
      <c r="F33" s="33">
        <f t="shared" si="0"/>
        <v>19992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24958.5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-362357.60165550013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611483.25</v>
      </c>
      <c r="L36" s="31">
        <f>J36-J4-J5-J6</f>
        <v>604763.04908249993</v>
      </c>
    </row>
    <row r="37" spans="2:12" x14ac:dyDescent="0.25">
      <c r="B37" s="26" t="s">
        <v>14</v>
      </c>
      <c r="C37" s="30">
        <f>C35</f>
        <v>24958.5</v>
      </c>
      <c r="D37" s="9">
        <f>D35/1.03</f>
        <v>0</v>
      </c>
      <c r="E37" s="10"/>
      <c r="F37" s="33">
        <f>SUM(F4:F36)</f>
        <v>611483.25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973840.85165550013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E290D-676C-4BAC-B79C-6FFFF391D924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-973840.85165550013</v>
      </c>
    </row>
    <row r="8" spans="2:29" x14ac:dyDescent="0.25">
      <c r="B8" s="7">
        <v>46147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-973840.85165550013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973840.85165550013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EE972-18BE-46D3-8972-54F2BC66801A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20" t="s">
        <v>33</v>
      </c>
      <c r="C2" s="221"/>
      <c r="D2" s="221"/>
      <c r="E2" s="221"/>
      <c r="F2" s="221"/>
      <c r="G2" s="221"/>
      <c r="H2" s="221"/>
      <c r="I2" s="221"/>
      <c r="J2" s="22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-973840.85165550013</v>
      </c>
    </row>
    <row r="8" spans="2:29" x14ac:dyDescent="0.25">
      <c r="B8" s="7">
        <v>46178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23" t="s">
        <v>11</v>
      </c>
      <c r="I35" s="223"/>
      <c r="J35" s="25">
        <f>SUM(J4:J34)</f>
        <v>-973840.85165550013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4" t="s">
        <v>13</v>
      </c>
      <c r="I36" s="22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5" t="s">
        <v>16</v>
      </c>
      <c r="C39" s="226"/>
      <c r="D39" s="27"/>
      <c r="E39" s="37"/>
      <c r="F39" s="38"/>
      <c r="G39" s="28"/>
      <c r="H39" s="227" t="s">
        <v>17</v>
      </c>
      <c r="I39" s="227"/>
      <c r="J39" s="29">
        <f>J36+J37+J38-J35</f>
        <v>973840.85165550013</v>
      </c>
    </row>
    <row r="40" spans="2:12" ht="15.75" thickBot="1" x14ac:dyDescent="0.3">
      <c r="B40" s="217"/>
      <c r="C40" s="218"/>
      <c r="D40" s="218"/>
      <c r="E40" s="218"/>
      <c r="F40" s="218"/>
      <c r="G40" s="218"/>
      <c r="H40" s="218"/>
      <c r="I40" s="218"/>
      <c r="J40" s="219"/>
    </row>
    <row r="41" spans="2:12" ht="15.75" thickBot="1" x14ac:dyDescent="0.3">
      <c r="B41" s="217"/>
      <c r="C41" s="218"/>
      <c r="D41" s="218"/>
      <c r="E41" s="218"/>
      <c r="F41" s="218"/>
      <c r="G41" s="218"/>
      <c r="H41" s="218"/>
      <c r="I41" s="218"/>
      <c r="J41" s="21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4</vt:i4>
      </vt:variant>
    </vt:vector>
  </HeadingPairs>
  <TitlesOfParts>
    <vt:vector size="23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'AĞUSTOS 2025'!Yazdırma_Alanı</vt:lpstr>
      <vt:lpstr>'ARALIK 2024'!Yazdırma_Alanı</vt:lpstr>
      <vt:lpstr>'ARALIK 2025'!Yazdırma_Alanı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2026-01-23T07:59:34Z</cp:lastPrinted>
  <dcterms:created xsi:type="dcterms:W3CDTF">2015-06-05T18:19:34Z</dcterms:created>
  <dcterms:modified xsi:type="dcterms:W3CDTF">2026-05-01T10:32:08Z</dcterms:modified>
</cp:coreProperties>
</file>